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hibayumi/Desktop/論文/中村_Methods論文/Bio-Protcol/Revised/final ver_20260508/"/>
    </mc:Choice>
  </mc:AlternateContent>
  <xr:revisionPtr revIDLastSave="0" documentId="8_{6FCE0C18-A912-3A49-B32F-2928EF6F26FA}" xr6:coauthVersionLast="47" xr6:coauthVersionMax="47" xr10:uidLastSave="{00000000-0000-0000-0000-000000000000}"/>
  <bookViews>
    <workbookView xWindow="-36740" yWindow="-33240" windowWidth="30460" windowHeight="22580" xr2:uid="{2E36EFAE-3F35-174A-97D7-3F6B5FAE94E3}"/>
  </bookViews>
  <sheets>
    <sheet name="TD40_TD40-GSL_modal value" sheetId="3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V305" i="3" l="1"/>
  <c r="AA305" i="3"/>
  <c r="F305" i="3"/>
  <c r="AV304" i="3"/>
  <c r="AA304" i="3"/>
  <c r="F304" i="3"/>
  <c r="AV303" i="3"/>
  <c r="AA303" i="3"/>
  <c r="F303" i="3"/>
  <c r="AV302" i="3"/>
  <c r="AA302" i="3"/>
  <c r="F302" i="3"/>
  <c r="AV301" i="3"/>
  <c r="AA301" i="3"/>
  <c r="F301" i="3"/>
  <c r="AV300" i="3"/>
  <c r="AA300" i="3"/>
  <c r="F300" i="3"/>
  <c r="AV299" i="3"/>
  <c r="AA299" i="3"/>
  <c r="F299" i="3"/>
  <c r="F298" i="3"/>
  <c r="AV297" i="3"/>
  <c r="AA297" i="3"/>
  <c r="F297" i="3"/>
  <c r="F295" i="3"/>
  <c r="F294" i="3"/>
  <c r="AV293" i="3"/>
  <c r="AA293" i="3"/>
  <c r="F293" i="3"/>
  <c r="AV292" i="3"/>
  <c r="AA292" i="3"/>
  <c r="F292" i="3"/>
  <c r="AV291" i="3"/>
  <c r="AA291" i="3"/>
  <c r="F291" i="3"/>
  <c r="F290" i="3"/>
  <c r="AV289" i="3"/>
  <c r="AA289" i="3"/>
  <c r="F289" i="3"/>
  <c r="AV288" i="3"/>
  <c r="AA288" i="3"/>
  <c r="F288" i="3"/>
  <c r="AA287" i="3"/>
  <c r="F287" i="3"/>
  <c r="AV286" i="3"/>
  <c r="AA286" i="3"/>
  <c r="F286" i="3"/>
  <c r="AV285" i="3"/>
  <c r="AA285" i="3"/>
  <c r="F285" i="3"/>
  <c r="AV284" i="3"/>
  <c r="AA284" i="3"/>
  <c r="F284" i="3"/>
  <c r="AV283" i="3"/>
  <c r="AA283" i="3"/>
  <c r="F283" i="3"/>
  <c r="AV282" i="3"/>
  <c r="AA282" i="3"/>
  <c r="F282" i="3"/>
  <c r="AV281" i="3"/>
  <c r="AA281" i="3"/>
  <c r="F281" i="3"/>
  <c r="AV280" i="3"/>
  <c r="AA280" i="3"/>
  <c r="F280" i="3"/>
  <c r="AV279" i="3"/>
  <c r="AA279" i="3"/>
  <c r="F279" i="3"/>
  <c r="AV278" i="3"/>
  <c r="AA278" i="3"/>
  <c r="F278" i="3"/>
  <c r="AV277" i="3"/>
  <c r="AA277" i="3"/>
  <c r="F277" i="3"/>
  <c r="AV276" i="3"/>
  <c r="AA276" i="3"/>
  <c r="F276" i="3"/>
  <c r="AV275" i="3"/>
  <c r="AA275" i="3"/>
  <c r="F275" i="3"/>
  <c r="AV274" i="3"/>
  <c r="AA274" i="3"/>
  <c r="F274" i="3"/>
  <c r="AV273" i="3"/>
  <c r="AA273" i="3"/>
  <c r="F273" i="3"/>
  <c r="AV272" i="3"/>
  <c r="AA272" i="3"/>
  <c r="F272" i="3"/>
  <c r="AV271" i="3"/>
  <c r="AA271" i="3"/>
  <c r="F271" i="3"/>
  <c r="AV270" i="3"/>
  <c r="AA270" i="3"/>
  <c r="F270" i="3"/>
  <c r="AV269" i="3"/>
  <c r="AA269" i="3"/>
  <c r="F269" i="3"/>
  <c r="AV268" i="3"/>
  <c r="AA268" i="3"/>
  <c r="F268" i="3"/>
  <c r="AA267" i="3"/>
  <c r="F267" i="3"/>
  <c r="AV266" i="3"/>
  <c r="AA266" i="3"/>
  <c r="F266" i="3"/>
  <c r="AV265" i="3"/>
  <c r="AA265" i="3"/>
  <c r="F265" i="3"/>
  <c r="AV264" i="3"/>
  <c r="AA264" i="3"/>
  <c r="F264" i="3"/>
  <c r="AV263" i="3"/>
  <c r="AA263" i="3"/>
  <c r="F263" i="3"/>
  <c r="AV262" i="3"/>
  <c r="AA262" i="3"/>
  <c r="F262" i="3"/>
  <c r="AV261" i="3"/>
  <c r="AA261" i="3"/>
  <c r="F261" i="3"/>
  <c r="AV260" i="3"/>
  <c r="AA260" i="3"/>
  <c r="F260" i="3"/>
  <c r="AV259" i="3"/>
  <c r="AA259" i="3"/>
  <c r="F259" i="3"/>
  <c r="AV258" i="3"/>
  <c r="AA258" i="3"/>
  <c r="F258" i="3"/>
  <c r="AV257" i="3"/>
  <c r="AA257" i="3"/>
  <c r="F257" i="3"/>
  <c r="AA256" i="3"/>
  <c r="F256" i="3"/>
  <c r="AA255" i="3"/>
  <c r="F255" i="3"/>
  <c r="AV254" i="3"/>
  <c r="AA254" i="3"/>
  <c r="F254" i="3"/>
  <c r="AV253" i="3"/>
  <c r="AA253" i="3"/>
  <c r="F253" i="3"/>
  <c r="AV252" i="3"/>
  <c r="AA252" i="3"/>
  <c r="F252" i="3"/>
  <c r="AV251" i="3"/>
  <c r="AA251" i="3"/>
  <c r="F251" i="3"/>
  <c r="AA250" i="3"/>
  <c r="F250" i="3"/>
  <c r="AV249" i="3"/>
  <c r="AA249" i="3"/>
  <c r="F249" i="3"/>
  <c r="AV248" i="3"/>
  <c r="AA248" i="3"/>
  <c r="F248" i="3"/>
  <c r="AA247" i="3"/>
  <c r="F247" i="3"/>
  <c r="AV246" i="3"/>
  <c r="AA246" i="3"/>
  <c r="F246" i="3"/>
  <c r="BF245" i="3"/>
  <c r="AV245" i="3"/>
  <c r="AK245" i="3"/>
  <c r="AA245" i="3"/>
  <c r="P245" i="3"/>
  <c r="F245" i="3"/>
  <c r="BF244" i="3"/>
  <c r="AV244" i="3"/>
  <c r="AK244" i="3"/>
  <c r="AA244" i="3"/>
  <c r="P244" i="3"/>
  <c r="F244" i="3"/>
  <c r="AV243" i="3"/>
  <c r="AK243" i="3"/>
  <c r="AA243" i="3"/>
  <c r="P243" i="3"/>
  <c r="F243" i="3"/>
  <c r="BF242" i="3"/>
  <c r="AV242" i="3"/>
  <c r="AK242" i="3"/>
  <c r="AA242" i="3"/>
  <c r="P242" i="3"/>
  <c r="F242" i="3"/>
  <c r="BF241" i="3"/>
  <c r="AV241" i="3"/>
  <c r="AK241" i="3"/>
  <c r="AA241" i="3"/>
  <c r="P241" i="3"/>
  <c r="F241" i="3"/>
  <c r="BF240" i="3"/>
  <c r="AV240" i="3"/>
  <c r="AK240" i="3"/>
  <c r="AA240" i="3"/>
  <c r="P240" i="3"/>
  <c r="F240" i="3"/>
  <c r="BF239" i="3"/>
  <c r="AV239" i="3"/>
  <c r="AK239" i="3"/>
  <c r="AA239" i="3"/>
  <c r="P239" i="3"/>
  <c r="F239" i="3"/>
  <c r="BF238" i="3"/>
  <c r="AV238" i="3"/>
  <c r="AK238" i="3"/>
  <c r="AA238" i="3"/>
  <c r="P238" i="3"/>
  <c r="F238" i="3"/>
  <c r="BF237" i="3"/>
  <c r="AV237" i="3"/>
  <c r="AK237" i="3"/>
  <c r="AA237" i="3"/>
  <c r="P237" i="3"/>
  <c r="F237" i="3"/>
  <c r="BF236" i="3"/>
  <c r="AV236" i="3"/>
  <c r="AK236" i="3"/>
  <c r="AA236" i="3"/>
  <c r="P236" i="3"/>
  <c r="F236" i="3"/>
  <c r="BF235" i="3"/>
  <c r="AV235" i="3"/>
  <c r="AK235" i="3"/>
  <c r="AA235" i="3"/>
  <c r="P235" i="3"/>
  <c r="F235" i="3"/>
  <c r="BF234" i="3"/>
  <c r="AK234" i="3"/>
  <c r="AA234" i="3"/>
  <c r="P234" i="3"/>
  <c r="F234" i="3"/>
  <c r="BF233" i="3"/>
  <c r="AV233" i="3"/>
  <c r="AK233" i="3"/>
  <c r="AA233" i="3"/>
  <c r="P233" i="3"/>
  <c r="F233" i="3"/>
  <c r="BF232" i="3"/>
  <c r="AV232" i="3"/>
  <c r="AK232" i="3"/>
  <c r="AA232" i="3"/>
  <c r="P232" i="3"/>
  <c r="F232" i="3"/>
  <c r="BF231" i="3"/>
  <c r="AV231" i="3"/>
  <c r="AK231" i="3"/>
  <c r="AA231" i="3"/>
  <c r="P231" i="3"/>
  <c r="F231" i="3"/>
  <c r="BF230" i="3"/>
  <c r="AV230" i="3"/>
  <c r="AK230" i="3"/>
  <c r="AA230" i="3"/>
  <c r="P230" i="3"/>
  <c r="F230" i="3"/>
  <c r="BF229" i="3"/>
  <c r="AV229" i="3"/>
  <c r="AK229" i="3"/>
  <c r="AA229" i="3"/>
  <c r="P229" i="3"/>
  <c r="F229" i="3"/>
  <c r="BF228" i="3"/>
  <c r="AV228" i="3"/>
  <c r="AK228" i="3"/>
  <c r="AA228" i="3"/>
  <c r="P228" i="3"/>
  <c r="F228" i="3"/>
  <c r="BF227" i="3"/>
  <c r="AV227" i="3"/>
  <c r="AK227" i="3"/>
  <c r="AA227" i="3"/>
  <c r="P227" i="3"/>
  <c r="F227" i="3"/>
  <c r="BF226" i="3"/>
  <c r="AV226" i="3"/>
  <c r="AK226" i="3"/>
  <c r="AA226" i="3"/>
  <c r="P226" i="3"/>
  <c r="F226" i="3"/>
  <c r="BF225" i="3"/>
  <c r="AV225" i="3"/>
  <c r="AK225" i="3"/>
  <c r="AA225" i="3"/>
  <c r="P225" i="3"/>
  <c r="F225" i="3"/>
  <c r="BF224" i="3"/>
  <c r="AV224" i="3"/>
  <c r="AK224" i="3"/>
  <c r="AA224" i="3"/>
  <c r="P224" i="3"/>
  <c r="F224" i="3"/>
  <c r="BF223" i="3"/>
  <c r="AV223" i="3"/>
  <c r="AK223" i="3"/>
  <c r="AA223" i="3"/>
  <c r="P223" i="3"/>
  <c r="F223" i="3"/>
  <c r="BF222" i="3"/>
  <c r="AV222" i="3"/>
  <c r="AK222" i="3"/>
  <c r="AA222" i="3"/>
  <c r="P222" i="3"/>
  <c r="F222" i="3"/>
  <c r="BF221" i="3"/>
  <c r="AV221" i="3"/>
  <c r="AK221" i="3"/>
  <c r="AA221" i="3"/>
  <c r="P221" i="3"/>
  <c r="F221" i="3"/>
  <c r="BF220" i="3"/>
  <c r="AV220" i="3"/>
  <c r="AK220" i="3"/>
  <c r="AA220" i="3"/>
  <c r="P220" i="3"/>
  <c r="F220" i="3"/>
  <c r="BF219" i="3"/>
  <c r="AV219" i="3"/>
  <c r="AK219" i="3"/>
  <c r="AA219" i="3"/>
  <c r="P219" i="3"/>
  <c r="F219" i="3"/>
  <c r="BF218" i="3"/>
  <c r="AV218" i="3"/>
  <c r="AK218" i="3"/>
  <c r="AA218" i="3"/>
  <c r="P218" i="3"/>
  <c r="F218" i="3"/>
  <c r="BF217" i="3"/>
  <c r="AV217" i="3"/>
  <c r="AK217" i="3"/>
  <c r="AA217" i="3"/>
  <c r="P217" i="3"/>
  <c r="F217" i="3"/>
  <c r="BF216" i="3"/>
  <c r="AV216" i="3"/>
  <c r="AK216" i="3"/>
  <c r="AA216" i="3"/>
  <c r="P216" i="3"/>
  <c r="F216" i="3"/>
  <c r="BF215" i="3"/>
  <c r="AV215" i="3"/>
  <c r="AK215" i="3"/>
  <c r="AA215" i="3"/>
  <c r="P215" i="3"/>
  <c r="F215" i="3"/>
  <c r="AV214" i="3"/>
  <c r="AK214" i="3"/>
  <c r="AA214" i="3"/>
  <c r="P214" i="3"/>
  <c r="F214" i="3"/>
  <c r="BF213" i="3"/>
  <c r="AV213" i="3"/>
  <c r="AK213" i="3"/>
  <c r="AA213" i="3"/>
  <c r="P213" i="3"/>
  <c r="F213" i="3"/>
  <c r="BF212" i="3"/>
  <c r="AV212" i="3"/>
  <c r="AK212" i="3"/>
  <c r="AA212" i="3"/>
  <c r="P212" i="3"/>
  <c r="F212" i="3"/>
  <c r="BF211" i="3"/>
  <c r="AV211" i="3"/>
  <c r="AK211" i="3"/>
  <c r="AA211" i="3"/>
  <c r="P211" i="3"/>
  <c r="F211" i="3"/>
  <c r="BF210" i="3"/>
  <c r="AV210" i="3"/>
  <c r="AK210" i="3"/>
  <c r="AA210" i="3"/>
  <c r="P210" i="3"/>
  <c r="F210" i="3"/>
  <c r="BF209" i="3"/>
  <c r="AV209" i="3"/>
  <c r="AK209" i="3"/>
  <c r="AA209" i="3"/>
  <c r="P209" i="3"/>
  <c r="F209" i="3"/>
  <c r="BF208" i="3"/>
  <c r="AV208" i="3"/>
  <c r="AK208" i="3"/>
  <c r="AA208" i="3"/>
  <c r="P208" i="3"/>
  <c r="F208" i="3"/>
  <c r="AV207" i="3"/>
  <c r="AA207" i="3"/>
  <c r="P207" i="3"/>
  <c r="F207" i="3"/>
  <c r="BF206" i="3"/>
  <c r="AV206" i="3"/>
  <c r="AK206" i="3"/>
  <c r="AA206" i="3"/>
  <c r="P206" i="3"/>
  <c r="F206" i="3"/>
  <c r="AV205" i="3"/>
  <c r="AA205" i="3"/>
  <c r="F205" i="3"/>
  <c r="AV204" i="3"/>
  <c r="AA204" i="3"/>
  <c r="F204" i="3"/>
  <c r="AV203" i="3"/>
  <c r="AA203" i="3"/>
  <c r="F203" i="3"/>
  <c r="BF202" i="3"/>
  <c r="AV202" i="3"/>
  <c r="AK202" i="3"/>
  <c r="AA202" i="3"/>
  <c r="P202" i="3"/>
  <c r="F202" i="3"/>
  <c r="AV201" i="3"/>
  <c r="AA201" i="3"/>
  <c r="F201" i="3"/>
  <c r="AV200" i="3"/>
  <c r="AA200" i="3"/>
  <c r="P200" i="3"/>
  <c r="F200" i="3"/>
  <c r="AV199" i="3"/>
  <c r="AA199" i="3"/>
  <c r="F199" i="3"/>
  <c r="AV198" i="3"/>
  <c r="AA198" i="3"/>
  <c r="F198" i="3"/>
  <c r="AV197" i="3"/>
  <c r="AA197" i="3"/>
  <c r="F197" i="3"/>
  <c r="AV196" i="3"/>
  <c r="AA196" i="3"/>
  <c r="P196" i="3"/>
  <c r="F196" i="3"/>
  <c r="AV195" i="3"/>
  <c r="AA195" i="3"/>
  <c r="F195" i="3"/>
  <c r="AV194" i="3"/>
  <c r="AA194" i="3"/>
  <c r="F194" i="3"/>
  <c r="AV193" i="3"/>
  <c r="AA193" i="3"/>
  <c r="F193" i="3"/>
  <c r="AV192" i="3"/>
  <c r="AA192" i="3"/>
  <c r="F192" i="3"/>
  <c r="AV191" i="3"/>
  <c r="AA191" i="3"/>
  <c r="P191" i="3"/>
  <c r="F191" i="3"/>
  <c r="AV190" i="3"/>
  <c r="AA190" i="3"/>
  <c r="F190" i="3"/>
  <c r="AV189" i="3"/>
  <c r="AA189" i="3"/>
  <c r="F189" i="3"/>
  <c r="AV188" i="3"/>
  <c r="AA188" i="3"/>
  <c r="P188" i="3"/>
  <c r="F188" i="3"/>
  <c r="AV187" i="3"/>
  <c r="AA187" i="3"/>
  <c r="F187" i="3"/>
  <c r="AV186" i="3"/>
  <c r="AA186" i="3"/>
  <c r="F186" i="3"/>
  <c r="BK185" i="3"/>
  <c r="BF185" i="3"/>
  <c r="BA185" i="3"/>
  <c r="AV185" i="3"/>
  <c r="AP185" i="3"/>
  <c r="AK185" i="3"/>
  <c r="AF185" i="3"/>
  <c r="AA185" i="3"/>
  <c r="U185" i="3"/>
  <c r="P185" i="3"/>
  <c r="K185" i="3"/>
  <c r="F185" i="3"/>
  <c r="BK184" i="3"/>
  <c r="BA184" i="3"/>
  <c r="AV184" i="3"/>
  <c r="AP184" i="3"/>
  <c r="AF184" i="3"/>
  <c r="AA184" i="3"/>
  <c r="U184" i="3"/>
  <c r="P184" i="3"/>
  <c r="K184" i="3"/>
  <c r="F184" i="3"/>
  <c r="BK183" i="3"/>
  <c r="BF183" i="3"/>
  <c r="BA183" i="3"/>
  <c r="AV183" i="3"/>
  <c r="AP183" i="3"/>
  <c r="AK183" i="3"/>
  <c r="AF183" i="3"/>
  <c r="AA183" i="3"/>
  <c r="U183" i="3"/>
  <c r="P183" i="3"/>
  <c r="K183" i="3"/>
  <c r="F183" i="3"/>
  <c r="BK182" i="3"/>
  <c r="BF182" i="3"/>
  <c r="BA182" i="3"/>
  <c r="AV182" i="3"/>
  <c r="AP182" i="3"/>
  <c r="AK182" i="3"/>
  <c r="AF182" i="3"/>
  <c r="AA182" i="3"/>
  <c r="U182" i="3"/>
  <c r="P182" i="3"/>
  <c r="K182" i="3"/>
  <c r="F182" i="3"/>
  <c r="BK181" i="3"/>
  <c r="BF181" i="3"/>
  <c r="BA181" i="3"/>
  <c r="AV181" i="3"/>
  <c r="AP181" i="3"/>
  <c r="AK181" i="3"/>
  <c r="AF181" i="3"/>
  <c r="AA181" i="3"/>
  <c r="U181" i="3"/>
  <c r="P181" i="3"/>
  <c r="K181" i="3"/>
  <c r="F181" i="3"/>
  <c r="BK180" i="3"/>
  <c r="BA180" i="3"/>
  <c r="AV180" i="3"/>
  <c r="AP180" i="3"/>
  <c r="AK180" i="3"/>
  <c r="AF180" i="3"/>
  <c r="AA180" i="3"/>
  <c r="U180" i="3"/>
  <c r="P180" i="3"/>
  <c r="K180" i="3"/>
  <c r="F180" i="3"/>
  <c r="BK179" i="3"/>
  <c r="BF179" i="3"/>
  <c r="BA179" i="3"/>
  <c r="AV179" i="3"/>
  <c r="AP179" i="3"/>
  <c r="AK179" i="3"/>
  <c r="AF179" i="3"/>
  <c r="AA179" i="3"/>
  <c r="U179" i="3"/>
  <c r="P179" i="3"/>
  <c r="K179" i="3"/>
  <c r="F179" i="3"/>
  <c r="BK178" i="3"/>
  <c r="BF178" i="3"/>
  <c r="BA178" i="3"/>
  <c r="AV178" i="3"/>
  <c r="AP178" i="3"/>
  <c r="AK178" i="3"/>
  <c r="AF178" i="3"/>
  <c r="AA178" i="3"/>
  <c r="U178" i="3"/>
  <c r="P178" i="3"/>
  <c r="K178" i="3"/>
  <c r="F178" i="3"/>
  <c r="BK177" i="3"/>
  <c r="BF177" i="3"/>
  <c r="BA177" i="3"/>
  <c r="AV177" i="3"/>
  <c r="AP177" i="3"/>
  <c r="AK177" i="3"/>
  <c r="AF177" i="3"/>
  <c r="AA177" i="3"/>
  <c r="U177" i="3"/>
  <c r="P177" i="3"/>
  <c r="K177" i="3"/>
  <c r="F177" i="3"/>
  <c r="BK176" i="3"/>
  <c r="BF176" i="3"/>
  <c r="BA176" i="3"/>
  <c r="AV176" i="3"/>
  <c r="AP176" i="3"/>
  <c r="AK176" i="3"/>
  <c r="AF176" i="3"/>
  <c r="AA176" i="3"/>
  <c r="U176" i="3"/>
  <c r="P176" i="3"/>
  <c r="K176" i="3"/>
  <c r="F176" i="3"/>
  <c r="BK175" i="3"/>
  <c r="BF175" i="3"/>
  <c r="BA175" i="3"/>
  <c r="AV175" i="3"/>
  <c r="AP175" i="3"/>
  <c r="AK175" i="3"/>
  <c r="AF175" i="3"/>
  <c r="AA175" i="3"/>
  <c r="U175" i="3"/>
  <c r="P175" i="3"/>
  <c r="K175" i="3"/>
  <c r="F175" i="3"/>
  <c r="BK174" i="3"/>
  <c r="BF174" i="3"/>
  <c r="BA174" i="3"/>
  <c r="AV174" i="3"/>
  <c r="AP174" i="3"/>
  <c r="AK174" i="3"/>
  <c r="AF174" i="3"/>
  <c r="AA174" i="3"/>
  <c r="U174" i="3"/>
  <c r="P174" i="3"/>
  <c r="K174" i="3"/>
  <c r="F174" i="3"/>
  <c r="BK173" i="3"/>
  <c r="BA173" i="3"/>
  <c r="AV173" i="3"/>
  <c r="AP173" i="3"/>
  <c r="AK173" i="3"/>
  <c r="AF173" i="3"/>
  <c r="AA173" i="3"/>
  <c r="U173" i="3"/>
  <c r="P173" i="3"/>
  <c r="K173" i="3"/>
  <c r="F173" i="3"/>
  <c r="BK172" i="3"/>
  <c r="BA172" i="3"/>
  <c r="AV172" i="3"/>
  <c r="AP172" i="3"/>
  <c r="AK172" i="3"/>
  <c r="AF172" i="3"/>
  <c r="AA172" i="3"/>
  <c r="U172" i="3"/>
  <c r="P172" i="3"/>
  <c r="K172" i="3"/>
  <c r="F172" i="3"/>
  <c r="BK171" i="3"/>
  <c r="BF171" i="3"/>
  <c r="BA171" i="3"/>
  <c r="AV171" i="3"/>
  <c r="AP171" i="3"/>
  <c r="AK171" i="3"/>
  <c r="AF171" i="3"/>
  <c r="AA171" i="3"/>
  <c r="U171" i="3"/>
  <c r="P171" i="3"/>
  <c r="K171" i="3"/>
  <c r="F171" i="3"/>
  <c r="BK170" i="3"/>
  <c r="BA170" i="3"/>
  <c r="AV170" i="3"/>
  <c r="AP170" i="3"/>
  <c r="AF170" i="3"/>
  <c r="AA170" i="3"/>
  <c r="U170" i="3"/>
  <c r="P170" i="3"/>
  <c r="K170" i="3"/>
  <c r="F170" i="3"/>
  <c r="BK169" i="3"/>
  <c r="BF169" i="3"/>
  <c r="BA169" i="3"/>
  <c r="AV169" i="3"/>
  <c r="AP169" i="3"/>
  <c r="AK169" i="3"/>
  <c r="AF169" i="3"/>
  <c r="AA169" i="3"/>
  <c r="U169" i="3"/>
  <c r="P169" i="3"/>
  <c r="K169" i="3"/>
  <c r="F169" i="3"/>
  <c r="BK168" i="3"/>
  <c r="BF168" i="3"/>
  <c r="BA168" i="3"/>
  <c r="AV168" i="3"/>
  <c r="AP168" i="3"/>
  <c r="AK168" i="3"/>
  <c r="AF168" i="3"/>
  <c r="AA168" i="3"/>
  <c r="U168" i="3"/>
  <c r="P168" i="3"/>
  <c r="K168" i="3"/>
  <c r="F168" i="3"/>
  <c r="BK167" i="3"/>
  <c r="BF167" i="3"/>
  <c r="BA167" i="3"/>
  <c r="AV167" i="3"/>
  <c r="AP167" i="3"/>
  <c r="AK167" i="3"/>
  <c r="AF167" i="3"/>
  <c r="AA167" i="3"/>
  <c r="U167" i="3"/>
  <c r="P167" i="3"/>
  <c r="K167" i="3"/>
  <c r="F167" i="3"/>
  <c r="BK166" i="3"/>
  <c r="BA166" i="3"/>
  <c r="AV166" i="3"/>
  <c r="AP166" i="3"/>
  <c r="AK166" i="3"/>
  <c r="AF166" i="3"/>
  <c r="AA166" i="3"/>
  <c r="U166" i="3"/>
  <c r="P166" i="3"/>
  <c r="K166" i="3"/>
  <c r="F166" i="3"/>
  <c r="BK165" i="3"/>
  <c r="BA165" i="3"/>
  <c r="AV165" i="3"/>
  <c r="AP165" i="3"/>
  <c r="AK165" i="3"/>
  <c r="AF165" i="3"/>
  <c r="AA165" i="3"/>
  <c r="U165" i="3"/>
  <c r="P165" i="3"/>
  <c r="K165" i="3"/>
  <c r="F165" i="3"/>
  <c r="BK164" i="3"/>
  <c r="BA164" i="3"/>
  <c r="AV164" i="3"/>
  <c r="AP164" i="3"/>
  <c r="AF164" i="3"/>
  <c r="AA164" i="3"/>
  <c r="U164" i="3"/>
  <c r="K164" i="3"/>
  <c r="F164" i="3"/>
  <c r="BK163" i="3"/>
  <c r="BF163" i="3"/>
  <c r="BA163" i="3"/>
  <c r="AV163" i="3"/>
  <c r="AP163" i="3"/>
  <c r="AK163" i="3"/>
  <c r="AF163" i="3"/>
  <c r="AA163" i="3"/>
  <c r="U163" i="3"/>
  <c r="P163" i="3"/>
  <c r="K163" i="3"/>
  <c r="F163" i="3"/>
  <c r="BK162" i="3"/>
  <c r="BA162" i="3"/>
  <c r="AV162" i="3"/>
  <c r="AP162" i="3"/>
  <c r="AK162" i="3"/>
  <c r="AF162" i="3"/>
  <c r="AA162" i="3"/>
  <c r="U162" i="3"/>
  <c r="P162" i="3"/>
  <c r="K162" i="3"/>
  <c r="F162" i="3"/>
  <c r="BK161" i="3"/>
  <c r="BF161" i="3"/>
  <c r="BA161" i="3"/>
  <c r="AV161" i="3"/>
  <c r="AP161" i="3"/>
  <c r="AK161" i="3"/>
  <c r="AF161" i="3"/>
  <c r="AA161" i="3"/>
  <c r="U161" i="3"/>
  <c r="P161" i="3"/>
  <c r="K161" i="3"/>
  <c r="F161" i="3"/>
  <c r="BK160" i="3"/>
  <c r="BA160" i="3"/>
  <c r="AV160" i="3"/>
  <c r="AP160" i="3"/>
  <c r="AF160" i="3"/>
  <c r="AA160" i="3"/>
  <c r="U160" i="3"/>
  <c r="P160" i="3"/>
  <c r="K160" i="3"/>
  <c r="F160" i="3"/>
  <c r="BK159" i="3"/>
  <c r="BA159" i="3"/>
  <c r="AV159" i="3"/>
  <c r="AP159" i="3"/>
  <c r="AK159" i="3"/>
  <c r="AF159" i="3"/>
  <c r="AA159" i="3"/>
  <c r="U159" i="3"/>
  <c r="P159" i="3"/>
  <c r="K159" i="3"/>
  <c r="F159" i="3"/>
  <c r="BK158" i="3"/>
  <c r="BA158" i="3"/>
  <c r="AV158" i="3"/>
  <c r="AP158" i="3"/>
  <c r="AF158" i="3"/>
  <c r="AA158" i="3"/>
  <c r="U158" i="3"/>
  <c r="P158" i="3"/>
  <c r="K158" i="3"/>
  <c r="F158" i="3"/>
  <c r="BK157" i="3"/>
  <c r="BA157" i="3"/>
  <c r="AV157" i="3"/>
  <c r="AP157" i="3"/>
  <c r="AF157" i="3"/>
  <c r="AA157" i="3"/>
  <c r="U157" i="3"/>
  <c r="P157" i="3"/>
  <c r="K157" i="3"/>
  <c r="F157" i="3"/>
  <c r="BK156" i="3"/>
  <c r="BA156" i="3"/>
  <c r="AV156" i="3"/>
  <c r="AP156" i="3"/>
  <c r="AF156" i="3"/>
  <c r="AA156" i="3"/>
  <c r="U156" i="3"/>
  <c r="P156" i="3"/>
  <c r="K156" i="3"/>
  <c r="F156" i="3"/>
  <c r="BK155" i="3"/>
  <c r="BA155" i="3"/>
  <c r="AV155" i="3"/>
  <c r="AP155" i="3"/>
  <c r="AF155" i="3"/>
  <c r="AA155" i="3"/>
  <c r="U155" i="3"/>
  <c r="P155" i="3"/>
  <c r="K155" i="3"/>
  <c r="F155" i="3"/>
  <c r="BK154" i="3"/>
  <c r="BA154" i="3"/>
  <c r="AV154" i="3"/>
  <c r="AP154" i="3"/>
  <c r="AF154" i="3"/>
  <c r="AA154" i="3"/>
  <c r="U154" i="3"/>
  <c r="K154" i="3"/>
  <c r="F154" i="3"/>
  <c r="BK153" i="3"/>
  <c r="BA153" i="3"/>
  <c r="AV153" i="3"/>
  <c r="AP153" i="3"/>
  <c r="AK153" i="3"/>
  <c r="AF153" i="3"/>
  <c r="AA153" i="3"/>
  <c r="U153" i="3"/>
  <c r="P153" i="3"/>
  <c r="K153" i="3"/>
  <c r="F153" i="3"/>
  <c r="BK152" i="3"/>
  <c r="BA152" i="3"/>
  <c r="AV152" i="3"/>
  <c r="AP152" i="3"/>
  <c r="AF152" i="3"/>
  <c r="AA152" i="3"/>
  <c r="U152" i="3"/>
  <c r="K152" i="3"/>
  <c r="F152" i="3"/>
  <c r="BK151" i="3"/>
  <c r="BA151" i="3"/>
  <c r="AV151" i="3"/>
  <c r="AP151" i="3"/>
  <c r="AF151" i="3"/>
  <c r="AA151" i="3"/>
  <c r="U151" i="3"/>
  <c r="K151" i="3"/>
  <c r="F151" i="3"/>
  <c r="BK150" i="3"/>
  <c r="BA150" i="3"/>
  <c r="AV150" i="3"/>
  <c r="AP150" i="3"/>
  <c r="AF150" i="3"/>
  <c r="AA150" i="3"/>
  <c r="U150" i="3"/>
  <c r="K150" i="3"/>
  <c r="F150" i="3"/>
  <c r="BK149" i="3"/>
  <c r="BF149" i="3"/>
  <c r="BA149" i="3"/>
  <c r="AV149" i="3"/>
  <c r="AP149" i="3"/>
  <c r="AK149" i="3"/>
  <c r="AF149" i="3"/>
  <c r="AA149" i="3"/>
  <c r="U149" i="3"/>
  <c r="P149" i="3"/>
  <c r="K149" i="3"/>
  <c r="F149" i="3"/>
  <c r="BK148" i="3"/>
  <c r="BA148" i="3"/>
  <c r="AV148" i="3"/>
  <c r="AP148" i="3"/>
  <c r="AF148" i="3"/>
  <c r="AA148" i="3"/>
  <c r="U148" i="3"/>
  <c r="K148" i="3"/>
  <c r="F148" i="3"/>
  <c r="BK147" i="3"/>
  <c r="BA147" i="3"/>
  <c r="AV147" i="3"/>
  <c r="AP147" i="3"/>
  <c r="AF147" i="3"/>
  <c r="AA147" i="3"/>
  <c r="U147" i="3"/>
  <c r="P147" i="3"/>
  <c r="K147" i="3"/>
  <c r="F147" i="3"/>
  <c r="BK146" i="3"/>
  <c r="BF146" i="3"/>
  <c r="BA146" i="3"/>
  <c r="AV146" i="3"/>
  <c r="AP146" i="3"/>
  <c r="AK146" i="3"/>
  <c r="AF146" i="3"/>
  <c r="AA146" i="3"/>
  <c r="U146" i="3"/>
  <c r="P146" i="3"/>
  <c r="K146" i="3"/>
  <c r="F146" i="3"/>
  <c r="BK145" i="3"/>
  <c r="BF145" i="3"/>
  <c r="BA145" i="3"/>
  <c r="AV145" i="3"/>
  <c r="AP145" i="3"/>
  <c r="AK145" i="3"/>
  <c r="AF145" i="3"/>
  <c r="AA145" i="3"/>
  <c r="U145" i="3"/>
  <c r="P145" i="3"/>
  <c r="K145" i="3"/>
  <c r="F145" i="3"/>
  <c r="BK144" i="3"/>
  <c r="BA144" i="3"/>
  <c r="AV144" i="3"/>
  <c r="AP144" i="3"/>
  <c r="AK144" i="3"/>
  <c r="AF144" i="3"/>
  <c r="AA144" i="3"/>
  <c r="U144" i="3"/>
  <c r="P144" i="3"/>
  <c r="K144" i="3"/>
  <c r="F144" i="3"/>
  <c r="BK143" i="3"/>
  <c r="BF143" i="3"/>
  <c r="BA143" i="3"/>
  <c r="AV143" i="3"/>
  <c r="AP143" i="3"/>
  <c r="AK143" i="3"/>
  <c r="AF143" i="3"/>
  <c r="AA143" i="3"/>
  <c r="U143" i="3"/>
  <c r="P143" i="3"/>
  <c r="K143" i="3"/>
  <c r="F143" i="3"/>
  <c r="BK142" i="3"/>
  <c r="BF142" i="3"/>
  <c r="BA142" i="3"/>
  <c r="AV142" i="3"/>
  <c r="AP142" i="3"/>
  <c r="AK142" i="3"/>
  <c r="AF142" i="3"/>
  <c r="AA142" i="3"/>
  <c r="U142" i="3"/>
  <c r="P142" i="3"/>
  <c r="K142" i="3"/>
  <c r="F142" i="3"/>
  <c r="BK141" i="3"/>
  <c r="BF141" i="3"/>
  <c r="BA141" i="3"/>
  <c r="AV141" i="3"/>
  <c r="AP141" i="3"/>
  <c r="AK141" i="3"/>
  <c r="AF141" i="3"/>
  <c r="AA141" i="3"/>
  <c r="U141" i="3"/>
  <c r="P141" i="3"/>
  <c r="K141" i="3"/>
  <c r="F141" i="3"/>
  <c r="BK140" i="3"/>
  <c r="BF140" i="3"/>
  <c r="BA140" i="3"/>
  <c r="AV140" i="3"/>
  <c r="AP140" i="3"/>
  <c r="AK140" i="3"/>
  <c r="AF140" i="3"/>
  <c r="AA140" i="3"/>
  <c r="U140" i="3"/>
  <c r="P140" i="3"/>
  <c r="K140" i="3"/>
  <c r="F140" i="3"/>
  <c r="BK139" i="3"/>
  <c r="BA139" i="3"/>
  <c r="AV139" i="3"/>
  <c r="AP139" i="3"/>
  <c r="AF139" i="3"/>
  <c r="AA139" i="3"/>
  <c r="U139" i="3"/>
  <c r="P139" i="3"/>
  <c r="K139" i="3"/>
  <c r="F139" i="3"/>
  <c r="BK138" i="3"/>
  <c r="BF138" i="3"/>
  <c r="BA138" i="3"/>
  <c r="AV138" i="3"/>
  <c r="AP138" i="3"/>
  <c r="AK138" i="3"/>
  <c r="AF138" i="3"/>
  <c r="AA138" i="3"/>
  <c r="U138" i="3"/>
  <c r="P138" i="3"/>
  <c r="K138" i="3"/>
  <c r="F138" i="3"/>
  <c r="BK137" i="3"/>
  <c r="BA137" i="3"/>
  <c r="AV137" i="3"/>
  <c r="AP137" i="3"/>
  <c r="AF137" i="3"/>
  <c r="AA137" i="3"/>
  <c r="U137" i="3"/>
  <c r="K137" i="3"/>
  <c r="F137" i="3"/>
  <c r="BK136" i="3"/>
  <c r="BF136" i="3"/>
  <c r="BA136" i="3"/>
  <c r="AV136" i="3"/>
  <c r="AP136" i="3"/>
  <c r="AK136" i="3"/>
  <c r="AF136" i="3"/>
  <c r="AA136" i="3"/>
  <c r="U136" i="3"/>
  <c r="P136" i="3"/>
  <c r="K136" i="3"/>
  <c r="F136" i="3"/>
  <c r="BK135" i="3"/>
  <c r="BA135" i="3"/>
  <c r="AV135" i="3"/>
  <c r="AP135" i="3"/>
  <c r="AK135" i="3"/>
  <c r="AF135" i="3"/>
  <c r="AA135" i="3"/>
  <c r="U135" i="3"/>
  <c r="P135" i="3"/>
  <c r="K135" i="3"/>
  <c r="F135" i="3"/>
  <c r="BK134" i="3"/>
  <c r="BF134" i="3"/>
  <c r="BA134" i="3"/>
  <c r="AV134" i="3"/>
  <c r="AP134" i="3"/>
  <c r="AK134" i="3"/>
  <c r="AF134" i="3"/>
  <c r="AA134" i="3"/>
  <c r="U134" i="3"/>
  <c r="P134" i="3"/>
  <c r="K134" i="3"/>
  <c r="F134" i="3"/>
  <c r="BK133" i="3"/>
  <c r="BA133" i="3"/>
  <c r="AV133" i="3"/>
  <c r="AP133" i="3"/>
  <c r="AF133" i="3"/>
  <c r="AA133" i="3"/>
  <c r="U133" i="3"/>
  <c r="P133" i="3"/>
  <c r="K133" i="3"/>
  <c r="F133" i="3"/>
  <c r="BK132" i="3"/>
  <c r="BA132" i="3"/>
  <c r="AV132" i="3"/>
  <c r="AP132" i="3"/>
  <c r="AF132" i="3"/>
  <c r="AA132" i="3"/>
  <c r="U132" i="3"/>
  <c r="P132" i="3"/>
  <c r="K132" i="3"/>
  <c r="F132" i="3"/>
  <c r="BK131" i="3"/>
  <c r="BF131" i="3"/>
  <c r="BA131" i="3"/>
  <c r="AV131" i="3"/>
  <c r="AP131" i="3"/>
  <c r="AK131" i="3"/>
  <c r="AF131" i="3"/>
  <c r="AA131" i="3"/>
  <c r="U131" i="3"/>
  <c r="P131" i="3"/>
  <c r="K131" i="3"/>
  <c r="F131" i="3"/>
  <c r="BK130" i="3"/>
  <c r="BA130" i="3"/>
  <c r="AV130" i="3"/>
  <c r="AP130" i="3"/>
  <c r="AF130" i="3"/>
  <c r="AA130" i="3"/>
  <c r="U130" i="3"/>
  <c r="P130" i="3"/>
  <c r="K130" i="3"/>
  <c r="F130" i="3"/>
  <c r="BK129" i="3"/>
  <c r="BA129" i="3"/>
  <c r="AV129" i="3"/>
  <c r="AP129" i="3"/>
  <c r="AF129" i="3"/>
  <c r="AA129" i="3"/>
  <c r="U129" i="3"/>
  <c r="P129" i="3"/>
  <c r="K129" i="3"/>
  <c r="F129" i="3"/>
  <c r="BK128" i="3"/>
  <c r="BA128" i="3"/>
  <c r="AV128" i="3"/>
  <c r="AP128" i="3"/>
  <c r="AK128" i="3"/>
  <c r="AF128" i="3"/>
  <c r="AA128" i="3"/>
  <c r="U128" i="3"/>
  <c r="P128" i="3"/>
  <c r="K128" i="3"/>
  <c r="F128" i="3"/>
  <c r="BK127" i="3"/>
  <c r="BF127" i="3"/>
  <c r="BA127" i="3"/>
  <c r="AV127" i="3"/>
  <c r="AP127" i="3"/>
  <c r="AK127" i="3"/>
  <c r="AF127" i="3"/>
  <c r="AA127" i="3"/>
  <c r="U127" i="3"/>
  <c r="P127" i="3"/>
  <c r="K127" i="3"/>
  <c r="F127" i="3"/>
  <c r="BK126" i="3"/>
  <c r="BF126" i="3"/>
  <c r="BA126" i="3"/>
  <c r="AV126" i="3"/>
  <c r="AP126" i="3"/>
  <c r="AK126" i="3"/>
  <c r="AF126" i="3"/>
  <c r="AA126" i="3"/>
  <c r="U126" i="3"/>
  <c r="P126" i="3"/>
  <c r="K126" i="3"/>
  <c r="F126" i="3"/>
  <c r="BK125" i="3"/>
  <c r="BF125" i="3"/>
  <c r="BA125" i="3"/>
  <c r="AV125" i="3"/>
  <c r="AP125" i="3"/>
  <c r="AK125" i="3"/>
  <c r="AF125" i="3"/>
  <c r="AA125" i="3"/>
  <c r="U125" i="3"/>
  <c r="P125" i="3"/>
  <c r="K125" i="3"/>
  <c r="F125" i="3"/>
  <c r="BK124" i="3"/>
  <c r="BF124" i="3"/>
  <c r="BA124" i="3"/>
  <c r="AV124" i="3"/>
  <c r="AP124" i="3"/>
  <c r="AK124" i="3"/>
  <c r="AF124" i="3"/>
  <c r="AA124" i="3"/>
  <c r="U124" i="3"/>
  <c r="P124" i="3"/>
  <c r="K124" i="3"/>
  <c r="F124" i="3"/>
  <c r="BK123" i="3"/>
  <c r="BA123" i="3"/>
  <c r="AV123" i="3"/>
  <c r="AP123" i="3"/>
  <c r="AF123" i="3"/>
  <c r="AA123" i="3"/>
  <c r="U123" i="3"/>
  <c r="K123" i="3"/>
  <c r="F123" i="3"/>
  <c r="BK122" i="3"/>
  <c r="BA122" i="3"/>
  <c r="AV122" i="3"/>
  <c r="AP122" i="3"/>
  <c r="AF122" i="3"/>
  <c r="AA122" i="3"/>
  <c r="U122" i="3"/>
  <c r="P122" i="3"/>
  <c r="K122" i="3"/>
  <c r="F122" i="3"/>
  <c r="BK121" i="3"/>
  <c r="BA121" i="3"/>
  <c r="AV121" i="3"/>
  <c r="AP121" i="3"/>
  <c r="AF121" i="3"/>
  <c r="AA121" i="3"/>
  <c r="U121" i="3"/>
  <c r="P121" i="3"/>
  <c r="K121" i="3"/>
  <c r="F121" i="3"/>
  <c r="BK120" i="3"/>
  <c r="BA120" i="3"/>
  <c r="AV120" i="3"/>
  <c r="AP120" i="3"/>
  <c r="AF120" i="3"/>
  <c r="AA120" i="3"/>
  <c r="U120" i="3"/>
  <c r="P120" i="3"/>
  <c r="K120" i="3"/>
  <c r="F120" i="3"/>
  <c r="BK119" i="3"/>
  <c r="BA119" i="3"/>
  <c r="AV119" i="3"/>
  <c r="AP119" i="3"/>
  <c r="AF119" i="3"/>
  <c r="AA119" i="3"/>
  <c r="U119" i="3"/>
  <c r="P119" i="3"/>
  <c r="K119" i="3"/>
  <c r="F119" i="3"/>
  <c r="BK118" i="3"/>
  <c r="BF118" i="3"/>
  <c r="BA118" i="3"/>
  <c r="AV118" i="3"/>
  <c r="AP118" i="3"/>
  <c r="AK118" i="3"/>
  <c r="AF118" i="3"/>
  <c r="AA118" i="3"/>
  <c r="U118" i="3"/>
  <c r="P118" i="3"/>
  <c r="K118" i="3"/>
  <c r="F118" i="3"/>
  <c r="BK117" i="3"/>
  <c r="BA117" i="3"/>
  <c r="AV117" i="3"/>
  <c r="AP117" i="3"/>
  <c r="AF117" i="3"/>
  <c r="AA117" i="3"/>
  <c r="U117" i="3"/>
  <c r="P117" i="3"/>
  <c r="K117" i="3"/>
  <c r="F117" i="3"/>
  <c r="BK116" i="3"/>
  <c r="BA116" i="3"/>
  <c r="AV116" i="3"/>
  <c r="AP116" i="3"/>
  <c r="AF116" i="3"/>
  <c r="AA116" i="3"/>
  <c r="U116" i="3"/>
  <c r="K116" i="3"/>
  <c r="F116" i="3"/>
  <c r="BK115" i="3"/>
  <c r="BA115" i="3"/>
  <c r="AV115" i="3"/>
  <c r="AP115" i="3"/>
  <c r="AF115" i="3"/>
  <c r="AA115" i="3"/>
  <c r="U115" i="3"/>
  <c r="P115" i="3"/>
  <c r="K115" i="3"/>
  <c r="F115" i="3"/>
  <c r="BK114" i="3"/>
  <c r="BA114" i="3"/>
  <c r="AV114" i="3"/>
  <c r="AP114" i="3"/>
  <c r="AF114" i="3"/>
  <c r="AA114" i="3"/>
  <c r="U114" i="3"/>
  <c r="K114" i="3"/>
  <c r="F114" i="3"/>
  <c r="BK113" i="3"/>
  <c r="BA113" i="3"/>
  <c r="AV113" i="3"/>
  <c r="AP113" i="3"/>
  <c r="AF113" i="3"/>
  <c r="AA113" i="3"/>
  <c r="U113" i="3"/>
  <c r="P113" i="3"/>
  <c r="K113" i="3"/>
  <c r="F113" i="3"/>
  <c r="BK112" i="3"/>
  <c r="BA112" i="3"/>
  <c r="AV112" i="3"/>
  <c r="AP112" i="3"/>
  <c r="AF112" i="3"/>
  <c r="AA112" i="3"/>
  <c r="U112" i="3"/>
  <c r="P112" i="3"/>
  <c r="K112" i="3"/>
  <c r="F112" i="3"/>
  <c r="BK111" i="3"/>
  <c r="BF111" i="3"/>
  <c r="BA111" i="3"/>
  <c r="AV111" i="3"/>
  <c r="AP111" i="3"/>
  <c r="AK111" i="3"/>
  <c r="AF111" i="3"/>
  <c r="AA111" i="3"/>
  <c r="U111" i="3"/>
  <c r="P111" i="3"/>
  <c r="K111" i="3"/>
  <c r="F111" i="3"/>
  <c r="BK110" i="3"/>
  <c r="BF110" i="3"/>
  <c r="BA110" i="3"/>
  <c r="AV110" i="3"/>
  <c r="AP110" i="3"/>
  <c r="AK110" i="3"/>
  <c r="AF110" i="3"/>
  <c r="AA110" i="3"/>
  <c r="U110" i="3"/>
  <c r="P110" i="3"/>
  <c r="K110" i="3"/>
  <c r="F110" i="3"/>
  <c r="BK109" i="3"/>
  <c r="BF109" i="3"/>
  <c r="BA109" i="3"/>
  <c r="AV109" i="3"/>
  <c r="AP109" i="3"/>
  <c r="AK109" i="3"/>
  <c r="AF109" i="3"/>
  <c r="AA109" i="3"/>
  <c r="U109" i="3"/>
  <c r="P109" i="3"/>
  <c r="K109" i="3"/>
  <c r="F109" i="3"/>
  <c r="BK108" i="3"/>
  <c r="BA108" i="3"/>
  <c r="AV108" i="3"/>
  <c r="AP108" i="3"/>
  <c r="AF108" i="3"/>
  <c r="AA108" i="3"/>
  <c r="U108" i="3"/>
  <c r="K108" i="3"/>
  <c r="F108" i="3"/>
  <c r="BK107" i="3"/>
  <c r="BF107" i="3"/>
  <c r="BA107" i="3"/>
  <c r="AV107" i="3"/>
  <c r="AP107" i="3"/>
  <c r="AK107" i="3"/>
  <c r="AF107" i="3"/>
  <c r="AA107" i="3"/>
  <c r="U107" i="3"/>
  <c r="P107" i="3"/>
  <c r="K107" i="3"/>
  <c r="F107" i="3"/>
  <c r="BK106" i="3"/>
  <c r="BA106" i="3"/>
  <c r="AV106" i="3"/>
  <c r="AP106" i="3"/>
  <c r="AF106" i="3"/>
  <c r="AA106" i="3"/>
  <c r="U106" i="3"/>
  <c r="P106" i="3"/>
  <c r="K106" i="3"/>
  <c r="F106" i="3"/>
  <c r="BK105" i="3"/>
  <c r="BA105" i="3"/>
  <c r="AV105" i="3"/>
  <c r="AP105" i="3"/>
  <c r="AK105" i="3"/>
  <c r="AF105" i="3"/>
  <c r="AA105" i="3"/>
  <c r="U105" i="3"/>
  <c r="P105" i="3"/>
  <c r="K105" i="3"/>
  <c r="F105" i="3"/>
  <c r="BK104" i="3"/>
  <c r="BA104" i="3"/>
  <c r="AP104" i="3"/>
  <c r="AF104" i="3"/>
  <c r="AA104" i="3"/>
  <c r="U104" i="3"/>
  <c r="K104" i="3"/>
  <c r="F104" i="3"/>
  <c r="BK103" i="3"/>
  <c r="BA103" i="3"/>
  <c r="AV103" i="3"/>
  <c r="AP103" i="3"/>
  <c r="AF103" i="3"/>
  <c r="AA103" i="3"/>
  <c r="U103" i="3"/>
  <c r="K103" i="3"/>
  <c r="F103" i="3"/>
  <c r="BK102" i="3"/>
  <c r="BA102" i="3"/>
  <c r="AV102" i="3"/>
  <c r="AP102" i="3"/>
  <c r="AF102" i="3"/>
  <c r="AA102" i="3"/>
  <c r="U102" i="3"/>
  <c r="P102" i="3"/>
  <c r="K102" i="3"/>
  <c r="F102" i="3"/>
  <c r="BK101" i="3"/>
  <c r="BA101" i="3"/>
  <c r="AV101" i="3"/>
  <c r="AP101" i="3"/>
  <c r="AF101" i="3"/>
  <c r="AA101" i="3"/>
  <c r="U101" i="3"/>
  <c r="K101" i="3"/>
  <c r="F101" i="3"/>
  <c r="BK100" i="3"/>
  <c r="BA100" i="3"/>
  <c r="AV100" i="3"/>
  <c r="AP100" i="3"/>
  <c r="AF100" i="3"/>
  <c r="AA100" i="3"/>
  <c r="U100" i="3"/>
  <c r="P100" i="3"/>
  <c r="K100" i="3"/>
  <c r="F100" i="3"/>
  <c r="BK99" i="3"/>
  <c r="BA99" i="3"/>
  <c r="AV99" i="3"/>
  <c r="AP99" i="3"/>
  <c r="AF99" i="3"/>
  <c r="AA99" i="3"/>
  <c r="U99" i="3"/>
  <c r="P99" i="3"/>
  <c r="K99" i="3"/>
  <c r="F99" i="3"/>
  <c r="BK98" i="3"/>
  <c r="BA98" i="3"/>
  <c r="AV98" i="3"/>
  <c r="AP98" i="3"/>
  <c r="AF98" i="3"/>
  <c r="AA98" i="3"/>
  <c r="U98" i="3"/>
  <c r="K98" i="3"/>
  <c r="F98" i="3"/>
  <c r="BA97" i="3"/>
  <c r="AV97" i="3"/>
  <c r="AP97" i="3"/>
  <c r="AF97" i="3"/>
  <c r="AA97" i="3"/>
  <c r="U97" i="3"/>
  <c r="K97" i="3"/>
  <c r="F97" i="3"/>
  <c r="BK96" i="3"/>
  <c r="BA96" i="3"/>
  <c r="AV96" i="3"/>
  <c r="AP96" i="3"/>
  <c r="AK96" i="3"/>
  <c r="AF96" i="3"/>
  <c r="AA96" i="3"/>
  <c r="U96" i="3"/>
  <c r="P96" i="3"/>
  <c r="K96" i="3"/>
  <c r="F96" i="3"/>
  <c r="BK95" i="3"/>
  <c r="BA95" i="3"/>
  <c r="AV95" i="3"/>
  <c r="AP95" i="3"/>
  <c r="AF95" i="3"/>
  <c r="AA95" i="3"/>
  <c r="U95" i="3"/>
  <c r="P95" i="3"/>
  <c r="K95" i="3"/>
  <c r="F95" i="3"/>
  <c r="BK94" i="3"/>
  <c r="BA94" i="3"/>
  <c r="AV94" i="3"/>
  <c r="AP94" i="3"/>
  <c r="AF94" i="3"/>
  <c r="AA94" i="3"/>
  <c r="U94" i="3"/>
  <c r="P94" i="3"/>
  <c r="K94" i="3"/>
  <c r="F94" i="3"/>
  <c r="BK93" i="3"/>
  <c r="BA93" i="3"/>
  <c r="AV93" i="3"/>
  <c r="AP93" i="3"/>
  <c r="AF93" i="3"/>
  <c r="AA93" i="3"/>
  <c r="U93" i="3"/>
  <c r="K93" i="3"/>
  <c r="F93" i="3"/>
  <c r="BK92" i="3"/>
  <c r="BA92" i="3"/>
  <c r="AV92" i="3"/>
  <c r="AP92" i="3"/>
  <c r="AF92" i="3"/>
  <c r="AA92" i="3"/>
  <c r="U92" i="3"/>
  <c r="K92" i="3"/>
  <c r="F92" i="3"/>
  <c r="BK91" i="3"/>
  <c r="BA91" i="3"/>
  <c r="AV91" i="3"/>
  <c r="AP91" i="3"/>
  <c r="AF91" i="3"/>
  <c r="AA91" i="3"/>
  <c r="U91" i="3"/>
  <c r="K91" i="3"/>
  <c r="F91" i="3"/>
  <c r="BK90" i="3"/>
  <c r="BA90" i="3"/>
  <c r="AV90" i="3"/>
  <c r="AP90" i="3"/>
  <c r="AF90" i="3"/>
  <c r="AA90" i="3"/>
  <c r="U90" i="3"/>
  <c r="P90" i="3"/>
  <c r="K90" i="3"/>
  <c r="F90" i="3"/>
  <c r="BK89" i="3"/>
  <c r="BA89" i="3"/>
  <c r="AV89" i="3"/>
  <c r="AP89" i="3"/>
  <c r="AF89" i="3"/>
  <c r="AA89" i="3"/>
  <c r="U89" i="3"/>
  <c r="K89" i="3"/>
  <c r="F89" i="3"/>
  <c r="BK88" i="3"/>
  <c r="BA88" i="3"/>
  <c r="AV88" i="3"/>
  <c r="AP88" i="3"/>
  <c r="AF88" i="3"/>
  <c r="AA88" i="3"/>
  <c r="U88" i="3"/>
  <c r="P88" i="3"/>
  <c r="K88" i="3"/>
  <c r="F88" i="3"/>
  <c r="BK87" i="3"/>
  <c r="BA87" i="3"/>
  <c r="AV87" i="3"/>
  <c r="AP87" i="3"/>
  <c r="AF87" i="3"/>
  <c r="AA87" i="3"/>
  <c r="U87" i="3"/>
  <c r="K87" i="3"/>
  <c r="F87" i="3"/>
  <c r="BK86" i="3"/>
  <c r="BA86" i="3"/>
  <c r="AV86" i="3"/>
  <c r="AP86" i="3"/>
  <c r="AF86" i="3"/>
  <c r="AA86" i="3"/>
  <c r="U86" i="3"/>
  <c r="K86" i="3"/>
  <c r="F86" i="3"/>
  <c r="BK85" i="3"/>
  <c r="BA85" i="3"/>
  <c r="AV85" i="3"/>
  <c r="AP85" i="3"/>
  <c r="AK85" i="3"/>
  <c r="AF85" i="3"/>
  <c r="AA85" i="3"/>
  <c r="U85" i="3"/>
  <c r="P85" i="3"/>
  <c r="K85" i="3"/>
  <c r="F85" i="3"/>
  <c r="BK84" i="3"/>
  <c r="BA84" i="3"/>
  <c r="AV84" i="3"/>
  <c r="AP84" i="3"/>
  <c r="AF84" i="3"/>
  <c r="AA84" i="3"/>
  <c r="U84" i="3"/>
  <c r="K84" i="3"/>
  <c r="F84" i="3"/>
  <c r="BK83" i="3"/>
  <c r="BA83" i="3"/>
  <c r="AV83" i="3"/>
  <c r="AP83" i="3"/>
  <c r="AF83" i="3"/>
  <c r="AA83" i="3"/>
  <c r="U83" i="3"/>
  <c r="K83" i="3"/>
  <c r="F83" i="3"/>
  <c r="BK82" i="3"/>
  <c r="BA82" i="3"/>
  <c r="AV82" i="3"/>
  <c r="AP82" i="3"/>
  <c r="AF82" i="3"/>
  <c r="AA82" i="3"/>
  <c r="U82" i="3"/>
  <c r="K82" i="3"/>
  <c r="F82" i="3"/>
  <c r="BK81" i="3"/>
  <c r="BA81" i="3"/>
  <c r="AV81" i="3"/>
  <c r="AP81" i="3"/>
  <c r="AF81" i="3"/>
  <c r="AA81" i="3"/>
  <c r="U81" i="3"/>
  <c r="K81" i="3"/>
  <c r="F81" i="3"/>
  <c r="BK80" i="3"/>
  <c r="BA80" i="3"/>
  <c r="AV80" i="3"/>
  <c r="AP80" i="3"/>
  <c r="AF80" i="3"/>
  <c r="AA80" i="3"/>
  <c r="U80" i="3"/>
  <c r="K80" i="3"/>
  <c r="F80" i="3"/>
  <c r="BK79" i="3"/>
  <c r="BA79" i="3"/>
  <c r="AV79" i="3"/>
  <c r="AP79" i="3"/>
  <c r="AK79" i="3"/>
  <c r="AF79" i="3"/>
  <c r="AA79" i="3"/>
  <c r="U79" i="3"/>
  <c r="P79" i="3"/>
  <c r="K79" i="3"/>
  <c r="F79" i="3"/>
  <c r="BK78" i="3"/>
  <c r="BA78" i="3"/>
  <c r="AV78" i="3"/>
  <c r="AP78" i="3"/>
  <c r="AF78" i="3"/>
  <c r="AA78" i="3"/>
  <c r="U78" i="3"/>
  <c r="K78" i="3"/>
  <c r="F78" i="3"/>
  <c r="BK77" i="3"/>
  <c r="BF77" i="3"/>
  <c r="BA77" i="3"/>
  <c r="AV77" i="3"/>
  <c r="AP77" i="3"/>
  <c r="AK77" i="3"/>
  <c r="AF77" i="3"/>
  <c r="AA77" i="3"/>
  <c r="U77" i="3"/>
  <c r="P77" i="3"/>
  <c r="K77" i="3"/>
  <c r="F77" i="3"/>
  <c r="BK76" i="3"/>
  <c r="BA76" i="3"/>
  <c r="AV76" i="3"/>
  <c r="AP76" i="3"/>
  <c r="AF76" i="3"/>
  <c r="AA76" i="3"/>
  <c r="U76" i="3"/>
  <c r="K76" i="3"/>
  <c r="F76" i="3"/>
  <c r="BK75" i="3"/>
  <c r="BA75" i="3"/>
  <c r="AV75" i="3"/>
  <c r="AP75" i="3"/>
  <c r="AF75" i="3"/>
  <c r="AA75" i="3"/>
  <c r="U75" i="3"/>
  <c r="P75" i="3"/>
  <c r="K75" i="3"/>
  <c r="F75" i="3"/>
  <c r="BK74" i="3"/>
  <c r="BA74" i="3"/>
  <c r="AV74" i="3"/>
  <c r="AP74" i="3"/>
  <c r="AF74" i="3"/>
  <c r="AA74" i="3"/>
  <c r="U74" i="3"/>
  <c r="K74" i="3"/>
  <c r="F74" i="3"/>
  <c r="BK73" i="3"/>
  <c r="BA73" i="3"/>
  <c r="AV73" i="3"/>
  <c r="AP73" i="3"/>
  <c r="AF73" i="3"/>
  <c r="AA73" i="3"/>
  <c r="U73" i="3"/>
  <c r="P73" i="3"/>
  <c r="K73" i="3"/>
  <c r="F73" i="3"/>
  <c r="BK72" i="3"/>
  <c r="BF72" i="3"/>
  <c r="BA72" i="3"/>
  <c r="AV72" i="3"/>
  <c r="AP72" i="3"/>
  <c r="AK72" i="3"/>
  <c r="AF72" i="3"/>
  <c r="AA72" i="3"/>
  <c r="U72" i="3"/>
  <c r="P72" i="3"/>
  <c r="K72" i="3"/>
  <c r="F72" i="3"/>
  <c r="BK71" i="3"/>
  <c r="BF71" i="3"/>
  <c r="BA71" i="3"/>
  <c r="AV71" i="3"/>
  <c r="AP71" i="3"/>
  <c r="AK71" i="3"/>
  <c r="AF71" i="3"/>
  <c r="AA71" i="3"/>
  <c r="U71" i="3"/>
  <c r="P71" i="3"/>
  <c r="K71" i="3"/>
  <c r="F71" i="3"/>
  <c r="BK70" i="3"/>
  <c r="BA70" i="3"/>
  <c r="AV70" i="3"/>
  <c r="AP70" i="3"/>
  <c r="AF70" i="3"/>
  <c r="AA70" i="3"/>
  <c r="U70" i="3"/>
  <c r="P70" i="3"/>
  <c r="K70" i="3"/>
  <c r="F70" i="3"/>
  <c r="BK69" i="3"/>
  <c r="BA69" i="3"/>
  <c r="AV69" i="3"/>
  <c r="AP69" i="3"/>
  <c r="AF69" i="3"/>
  <c r="AA69" i="3"/>
  <c r="U69" i="3"/>
  <c r="P69" i="3"/>
  <c r="K69" i="3"/>
  <c r="F69" i="3"/>
  <c r="BK68" i="3"/>
  <c r="BA68" i="3"/>
  <c r="AV68" i="3"/>
  <c r="AP68" i="3"/>
  <c r="AF68" i="3"/>
  <c r="AA68" i="3"/>
  <c r="U68" i="3"/>
  <c r="P68" i="3"/>
  <c r="K68" i="3"/>
  <c r="F68" i="3"/>
  <c r="BK67" i="3"/>
  <c r="BA67" i="3"/>
  <c r="AV67" i="3"/>
  <c r="AP67" i="3"/>
  <c r="AF67" i="3"/>
  <c r="AA67" i="3"/>
  <c r="U67" i="3"/>
  <c r="P67" i="3"/>
  <c r="K67" i="3"/>
  <c r="F67" i="3"/>
  <c r="BK66" i="3"/>
  <c r="BF66" i="3"/>
  <c r="BA66" i="3"/>
  <c r="AV66" i="3"/>
  <c r="AP66" i="3"/>
  <c r="AK66" i="3"/>
  <c r="AF66" i="3"/>
  <c r="AA66" i="3"/>
  <c r="U66" i="3"/>
  <c r="P66" i="3"/>
  <c r="K66" i="3"/>
  <c r="F66" i="3"/>
  <c r="BK65" i="3"/>
  <c r="BA65" i="3"/>
  <c r="AV65" i="3"/>
  <c r="AP65" i="3"/>
  <c r="AK65" i="3"/>
  <c r="AF65" i="3"/>
  <c r="AA65" i="3"/>
  <c r="U65" i="3"/>
  <c r="P65" i="3"/>
  <c r="K65" i="3"/>
  <c r="F65" i="3"/>
  <c r="BF64" i="3"/>
  <c r="BA64" i="3"/>
  <c r="AV64" i="3"/>
  <c r="AP64" i="3"/>
  <c r="AK64" i="3"/>
  <c r="AF64" i="3"/>
  <c r="AA64" i="3"/>
  <c r="U64" i="3"/>
  <c r="P64" i="3"/>
  <c r="K64" i="3"/>
  <c r="F64" i="3"/>
  <c r="BK63" i="3"/>
  <c r="BF63" i="3"/>
  <c r="BA63" i="3"/>
  <c r="AV63" i="3"/>
  <c r="AP63" i="3"/>
  <c r="AK63" i="3"/>
  <c r="AF63" i="3"/>
  <c r="AA63" i="3"/>
  <c r="U63" i="3"/>
  <c r="P63" i="3"/>
  <c r="K63" i="3"/>
  <c r="F63" i="3"/>
  <c r="BK62" i="3"/>
  <c r="BF62" i="3"/>
  <c r="BA62" i="3"/>
  <c r="AV62" i="3"/>
  <c r="AP62" i="3"/>
  <c r="AK62" i="3"/>
  <c r="AF62" i="3"/>
  <c r="AA62" i="3"/>
  <c r="U62" i="3"/>
  <c r="P62" i="3"/>
  <c r="K62" i="3"/>
  <c r="F62" i="3"/>
  <c r="BK61" i="3"/>
  <c r="BA61" i="3"/>
  <c r="AV61" i="3"/>
  <c r="AP61" i="3"/>
  <c r="AF61" i="3"/>
  <c r="AA61" i="3"/>
  <c r="U61" i="3"/>
  <c r="P61" i="3"/>
  <c r="K61" i="3"/>
  <c r="F61" i="3"/>
  <c r="BK60" i="3"/>
  <c r="BF60" i="3"/>
  <c r="AV60" i="3"/>
  <c r="AP60" i="3"/>
  <c r="AK60" i="3"/>
  <c r="AF60" i="3"/>
  <c r="AA60" i="3"/>
  <c r="U60" i="3"/>
  <c r="P60" i="3"/>
  <c r="K60" i="3"/>
  <c r="F60" i="3"/>
  <c r="BK59" i="3"/>
  <c r="BA59" i="3"/>
  <c r="AV59" i="3"/>
  <c r="AP59" i="3"/>
  <c r="AF59" i="3"/>
  <c r="AA59" i="3"/>
  <c r="U59" i="3"/>
  <c r="K59" i="3"/>
  <c r="F59" i="3"/>
  <c r="BK58" i="3"/>
  <c r="BA58" i="3"/>
  <c r="AV58" i="3"/>
  <c r="AP58" i="3"/>
  <c r="AF58" i="3"/>
  <c r="AA58" i="3"/>
  <c r="U58" i="3"/>
  <c r="P58" i="3"/>
  <c r="K58" i="3"/>
  <c r="F58" i="3"/>
  <c r="BK57" i="3"/>
  <c r="BA57" i="3"/>
  <c r="AV57" i="3"/>
  <c r="AP57" i="3"/>
  <c r="AF57" i="3"/>
  <c r="AA57" i="3"/>
  <c r="U57" i="3"/>
  <c r="P57" i="3"/>
  <c r="K57" i="3"/>
  <c r="F57" i="3"/>
  <c r="BF56" i="3"/>
  <c r="BA56" i="3"/>
  <c r="AV56" i="3"/>
  <c r="AP56" i="3"/>
  <c r="AK56" i="3"/>
  <c r="AF56" i="3"/>
  <c r="AA56" i="3"/>
  <c r="U56" i="3"/>
  <c r="P56" i="3"/>
  <c r="K56" i="3"/>
  <c r="F56" i="3"/>
  <c r="BK55" i="3"/>
  <c r="BA55" i="3"/>
  <c r="AV55" i="3"/>
  <c r="AP55" i="3"/>
  <c r="AF55" i="3"/>
  <c r="AA55" i="3"/>
  <c r="U55" i="3"/>
  <c r="K55" i="3"/>
  <c r="F55" i="3"/>
  <c r="BK54" i="3"/>
  <c r="BA54" i="3"/>
  <c r="AV54" i="3"/>
  <c r="AP54" i="3"/>
  <c r="AF54" i="3"/>
  <c r="AA54" i="3"/>
  <c r="U54" i="3"/>
  <c r="P54" i="3"/>
  <c r="K54" i="3"/>
  <c r="F54" i="3"/>
  <c r="BK53" i="3"/>
  <c r="BA53" i="3"/>
  <c r="AV53" i="3"/>
  <c r="AP53" i="3"/>
  <c r="AF53" i="3"/>
  <c r="AA53" i="3"/>
  <c r="U53" i="3"/>
  <c r="P53" i="3"/>
  <c r="K53" i="3"/>
  <c r="F53" i="3"/>
  <c r="BK52" i="3"/>
  <c r="BA52" i="3"/>
  <c r="AV52" i="3"/>
  <c r="AP52" i="3"/>
  <c r="AK52" i="3"/>
  <c r="AF52" i="3"/>
  <c r="AA52" i="3"/>
  <c r="U52" i="3"/>
  <c r="P52" i="3"/>
  <c r="K52" i="3"/>
  <c r="F52" i="3"/>
  <c r="BA51" i="3"/>
  <c r="AV51" i="3"/>
  <c r="AP51" i="3"/>
  <c r="AF51" i="3"/>
  <c r="AA51" i="3"/>
  <c r="U51" i="3"/>
  <c r="K51" i="3"/>
  <c r="F51" i="3"/>
  <c r="BK50" i="3"/>
  <c r="BA50" i="3"/>
  <c r="AV50" i="3"/>
  <c r="AP50" i="3"/>
  <c r="AF50" i="3"/>
  <c r="AA50" i="3"/>
  <c r="U50" i="3"/>
  <c r="K50" i="3"/>
  <c r="F50" i="3"/>
  <c r="BK49" i="3"/>
  <c r="BA49" i="3"/>
  <c r="AV49" i="3"/>
  <c r="AP49" i="3"/>
  <c r="AF49" i="3"/>
  <c r="AA49" i="3"/>
  <c r="U49" i="3"/>
  <c r="K49" i="3"/>
  <c r="F49" i="3"/>
  <c r="BK48" i="3"/>
  <c r="BF48" i="3"/>
  <c r="BA48" i="3"/>
  <c r="AV48" i="3"/>
  <c r="AP48" i="3"/>
  <c r="AK48" i="3"/>
  <c r="AF48" i="3"/>
  <c r="AA48" i="3"/>
  <c r="U48" i="3"/>
  <c r="P48" i="3"/>
  <c r="K48" i="3"/>
  <c r="F48" i="3"/>
  <c r="BK47" i="3"/>
  <c r="BF47" i="3"/>
  <c r="AV47" i="3"/>
  <c r="AP47" i="3"/>
  <c r="AK47" i="3"/>
  <c r="AF47" i="3"/>
  <c r="AA47" i="3"/>
  <c r="U47" i="3"/>
  <c r="P47" i="3"/>
  <c r="K47" i="3"/>
  <c r="F47" i="3"/>
  <c r="BK46" i="3"/>
  <c r="BA46" i="3"/>
  <c r="AV46" i="3"/>
  <c r="AP46" i="3"/>
  <c r="AF46" i="3"/>
  <c r="AA46" i="3"/>
  <c r="U46" i="3"/>
  <c r="K46" i="3"/>
  <c r="F46" i="3"/>
  <c r="BK45" i="3"/>
  <c r="AV45" i="3"/>
  <c r="AP45" i="3"/>
  <c r="AF45" i="3"/>
  <c r="AA45" i="3"/>
  <c r="U45" i="3"/>
  <c r="P45" i="3"/>
  <c r="K45" i="3"/>
  <c r="F45" i="3"/>
  <c r="BK44" i="3"/>
  <c r="BA44" i="3"/>
  <c r="AV44" i="3"/>
  <c r="AP44" i="3"/>
  <c r="AF44" i="3"/>
  <c r="AA44" i="3"/>
  <c r="U44" i="3"/>
  <c r="K44" i="3"/>
  <c r="F44" i="3"/>
  <c r="BK43" i="3"/>
  <c r="BA43" i="3"/>
  <c r="AV43" i="3"/>
  <c r="AP43" i="3"/>
  <c r="AK43" i="3"/>
  <c r="AF43" i="3"/>
  <c r="AA43" i="3"/>
  <c r="U43" i="3"/>
  <c r="P43" i="3"/>
  <c r="K43" i="3"/>
  <c r="F43" i="3"/>
  <c r="BK42" i="3"/>
  <c r="BA42" i="3"/>
  <c r="AV42" i="3"/>
  <c r="AP42" i="3"/>
  <c r="AK42" i="3"/>
  <c r="AF42" i="3"/>
  <c r="AA42" i="3"/>
  <c r="U42" i="3"/>
  <c r="P42" i="3"/>
  <c r="K42" i="3"/>
  <c r="F42" i="3"/>
  <c r="BK41" i="3"/>
  <c r="AV41" i="3"/>
  <c r="AP41" i="3"/>
  <c r="AA41" i="3"/>
  <c r="U41" i="3"/>
  <c r="F41" i="3"/>
  <c r="BK40" i="3"/>
  <c r="BA40" i="3"/>
  <c r="AV40" i="3"/>
  <c r="AP40" i="3"/>
  <c r="AF40" i="3"/>
  <c r="AA40" i="3"/>
  <c r="U40" i="3"/>
  <c r="K40" i="3"/>
  <c r="F40" i="3"/>
  <c r="BK39" i="3"/>
  <c r="BA39" i="3"/>
  <c r="AV39" i="3"/>
  <c r="AP39" i="3"/>
  <c r="AF39" i="3"/>
  <c r="AA39" i="3"/>
  <c r="U39" i="3"/>
  <c r="K39" i="3"/>
  <c r="F39" i="3"/>
  <c r="BK38" i="3"/>
  <c r="BA38" i="3"/>
  <c r="AV38" i="3"/>
  <c r="AP38" i="3"/>
  <c r="AK38" i="3"/>
  <c r="AF38" i="3"/>
  <c r="AA38" i="3"/>
  <c r="U38" i="3"/>
  <c r="P38" i="3"/>
  <c r="K38" i="3"/>
  <c r="F38" i="3"/>
  <c r="BK37" i="3"/>
  <c r="BA37" i="3"/>
  <c r="AV37" i="3"/>
  <c r="AP37" i="3"/>
  <c r="AF37" i="3"/>
  <c r="AA37" i="3"/>
  <c r="U37" i="3"/>
  <c r="K37" i="3"/>
  <c r="F37" i="3"/>
  <c r="BK36" i="3"/>
  <c r="BA36" i="3"/>
  <c r="AV36" i="3"/>
  <c r="AP36" i="3"/>
  <c r="AF36" i="3"/>
  <c r="AA36" i="3"/>
  <c r="U36" i="3"/>
  <c r="K36" i="3"/>
  <c r="F36" i="3"/>
  <c r="BK35" i="3"/>
  <c r="BA35" i="3"/>
  <c r="AV35" i="3"/>
  <c r="AP35" i="3"/>
  <c r="AK35" i="3"/>
  <c r="AF35" i="3"/>
  <c r="AA35" i="3"/>
  <c r="U35" i="3"/>
  <c r="P35" i="3"/>
  <c r="K35" i="3"/>
  <c r="F35" i="3"/>
  <c r="BK34" i="3"/>
  <c r="BF34" i="3"/>
  <c r="AV34" i="3"/>
  <c r="AP34" i="3"/>
  <c r="AK34" i="3"/>
  <c r="AA34" i="3"/>
  <c r="U34" i="3"/>
  <c r="P34" i="3"/>
  <c r="F34" i="3"/>
  <c r="BK33" i="3"/>
  <c r="BA33" i="3"/>
  <c r="AV33" i="3"/>
  <c r="AP33" i="3"/>
  <c r="AF33" i="3"/>
  <c r="AA33" i="3"/>
  <c r="U33" i="3"/>
  <c r="P33" i="3"/>
  <c r="K33" i="3"/>
  <c r="F33" i="3"/>
  <c r="BK32" i="3"/>
  <c r="BA32" i="3"/>
  <c r="AV32" i="3"/>
  <c r="AP32" i="3"/>
  <c r="AF32" i="3"/>
  <c r="AA32" i="3"/>
  <c r="U32" i="3"/>
  <c r="K32" i="3"/>
  <c r="F32" i="3"/>
  <c r="BK31" i="3"/>
  <c r="BA31" i="3"/>
  <c r="AV31" i="3"/>
  <c r="AP31" i="3"/>
  <c r="AK31" i="3"/>
  <c r="AF31" i="3"/>
  <c r="AA31" i="3"/>
  <c r="U31" i="3"/>
  <c r="P31" i="3"/>
  <c r="K31" i="3"/>
  <c r="F31" i="3"/>
  <c r="BK30" i="3"/>
  <c r="BF30" i="3"/>
  <c r="BA30" i="3"/>
  <c r="AV30" i="3"/>
  <c r="AP30" i="3"/>
  <c r="AK30" i="3"/>
  <c r="AF30" i="3"/>
  <c r="AA30" i="3"/>
  <c r="U30" i="3"/>
  <c r="P30" i="3"/>
  <c r="K30" i="3"/>
  <c r="F30" i="3"/>
  <c r="BK29" i="3"/>
  <c r="BF29" i="3"/>
  <c r="BA29" i="3"/>
  <c r="AV29" i="3"/>
  <c r="AP29" i="3"/>
  <c r="AK29" i="3"/>
  <c r="AF29" i="3"/>
  <c r="AA29" i="3"/>
  <c r="U29" i="3"/>
  <c r="P29" i="3"/>
  <c r="K29" i="3"/>
  <c r="F29" i="3"/>
  <c r="BK28" i="3"/>
  <c r="BF28" i="3"/>
  <c r="AV28" i="3"/>
  <c r="AP28" i="3"/>
  <c r="AK28" i="3"/>
  <c r="AA28" i="3"/>
  <c r="U28" i="3"/>
  <c r="P28" i="3"/>
  <c r="K28" i="3"/>
  <c r="F28" i="3"/>
  <c r="BK27" i="3"/>
  <c r="BA27" i="3"/>
  <c r="AV27" i="3"/>
  <c r="AP27" i="3"/>
  <c r="AK27" i="3"/>
  <c r="AF27" i="3"/>
  <c r="AA27" i="3"/>
  <c r="U27" i="3"/>
  <c r="P27" i="3"/>
  <c r="K27" i="3"/>
  <c r="F27" i="3"/>
  <c r="BK26" i="3"/>
  <c r="BA26" i="3"/>
  <c r="AV26" i="3"/>
  <c r="AP26" i="3"/>
  <c r="AF26" i="3"/>
  <c r="AA26" i="3"/>
  <c r="U26" i="3"/>
  <c r="K26" i="3"/>
  <c r="F26" i="3"/>
  <c r="BK25" i="3"/>
  <c r="BF25" i="3"/>
  <c r="BA25" i="3"/>
  <c r="AV25" i="3"/>
  <c r="AP25" i="3"/>
  <c r="AK25" i="3"/>
  <c r="AF25" i="3"/>
  <c r="AA25" i="3"/>
  <c r="U25" i="3"/>
  <c r="P25" i="3"/>
  <c r="K25" i="3"/>
  <c r="F25" i="3"/>
  <c r="BK24" i="3"/>
  <c r="BA24" i="3"/>
  <c r="AV24" i="3"/>
  <c r="AP24" i="3"/>
  <c r="AF24" i="3"/>
  <c r="AA24" i="3"/>
  <c r="U24" i="3"/>
  <c r="K24" i="3"/>
  <c r="F24" i="3"/>
  <c r="BK23" i="3"/>
  <c r="BA23" i="3"/>
  <c r="AV23" i="3"/>
  <c r="AP23" i="3"/>
  <c r="AF23" i="3"/>
  <c r="AA23" i="3"/>
  <c r="U23" i="3"/>
  <c r="K23" i="3"/>
  <c r="F23" i="3"/>
  <c r="BK22" i="3"/>
  <c r="BA22" i="3"/>
  <c r="AV22" i="3"/>
  <c r="AP22" i="3"/>
  <c r="AF22" i="3"/>
  <c r="AA22" i="3"/>
  <c r="U22" i="3"/>
  <c r="K22" i="3"/>
  <c r="F22" i="3"/>
  <c r="BK21" i="3"/>
  <c r="BF21" i="3"/>
  <c r="AV21" i="3"/>
  <c r="AP21" i="3"/>
  <c r="AK21" i="3"/>
  <c r="AF21" i="3"/>
  <c r="AA21" i="3"/>
  <c r="U21" i="3"/>
  <c r="P21" i="3"/>
  <c r="K21" i="3"/>
  <c r="F21" i="3"/>
  <c r="BK20" i="3"/>
  <c r="BF20" i="3"/>
  <c r="BA20" i="3"/>
  <c r="AV20" i="3"/>
  <c r="AP20" i="3"/>
  <c r="AK20" i="3"/>
  <c r="AF20" i="3"/>
  <c r="AA20" i="3"/>
  <c r="U20" i="3"/>
  <c r="P20" i="3"/>
  <c r="K20" i="3"/>
  <c r="F20" i="3"/>
  <c r="BK19" i="3"/>
  <c r="BF19" i="3"/>
  <c r="BA19" i="3"/>
  <c r="AV19" i="3"/>
  <c r="AP19" i="3"/>
  <c r="AK19" i="3"/>
  <c r="AF19" i="3"/>
  <c r="AA19" i="3"/>
  <c r="U19" i="3"/>
  <c r="P19" i="3"/>
  <c r="K19" i="3"/>
  <c r="F19" i="3"/>
  <c r="BK18" i="3"/>
  <c r="BF18" i="3"/>
  <c r="BA18" i="3"/>
  <c r="AV18" i="3"/>
  <c r="AP18" i="3"/>
  <c r="AK18" i="3"/>
  <c r="AF18" i="3"/>
  <c r="AA18" i="3"/>
  <c r="U18" i="3"/>
  <c r="P18" i="3"/>
  <c r="K18" i="3"/>
  <c r="F18" i="3"/>
  <c r="BK17" i="3"/>
  <c r="BF17" i="3"/>
  <c r="AV17" i="3"/>
  <c r="AP17" i="3"/>
  <c r="AK17" i="3"/>
  <c r="AF17" i="3"/>
  <c r="AA17" i="3"/>
  <c r="U17" i="3"/>
  <c r="P17" i="3"/>
  <c r="K17" i="3"/>
  <c r="F17" i="3"/>
  <c r="BK16" i="3"/>
  <c r="BF16" i="3"/>
  <c r="BA16" i="3"/>
  <c r="AV16" i="3"/>
  <c r="AP16" i="3"/>
  <c r="AK16" i="3"/>
  <c r="AF16" i="3"/>
  <c r="AA16" i="3"/>
  <c r="U16" i="3"/>
  <c r="P16" i="3"/>
  <c r="K16" i="3"/>
  <c r="F16" i="3"/>
  <c r="BK15" i="3"/>
  <c r="AV15" i="3"/>
  <c r="AP15" i="3"/>
  <c r="AF15" i="3"/>
  <c r="AA15" i="3"/>
  <c r="U15" i="3"/>
  <c r="P15" i="3"/>
  <c r="K15" i="3"/>
  <c r="F15" i="3"/>
  <c r="BK14" i="3"/>
  <c r="BA14" i="3"/>
  <c r="AV14" i="3"/>
  <c r="AP14" i="3"/>
  <c r="AF14" i="3"/>
  <c r="AA14" i="3"/>
  <c r="U14" i="3"/>
  <c r="P14" i="3"/>
  <c r="K14" i="3"/>
  <c r="F14" i="3"/>
  <c r="BK13" i="3"/>
  <c r="BA13" i="3"/>
  <c r="AV13" i="3"/>
  <c r="AP13" i="3"/>
  <c r="AF13" i="3"/>
  <c r="AA13" i="3"/>
  <c r="U13" i="3"/>
  <c r="K13" i="3"/>
  <c r="F13" i="3"/>
  <c r="BK12" i="3"/>
  <c r="BA12" i="3"/>
  <c r="AV12" i="3"/>
  <c r="AP12" i="3"/>
  <c r="AF12" i="3"/>
  <c r="AA12" i="3"/>
  <c r="U12" i="3"/>
  <c r="P12" i="3"/>
  <c r="K12" i="3"/>
  <c r="F12" i="3"/>
  <c r="BK11" i="3"/>
  <c r="BF11" i="3"/>
  <c r="BA11" i="3"/>
  <c r="AV11" i="3"/>
  <c r="AP11" i="3"/>
  <c r="AK11" i="3"/>
  <c r="AF11" i="3"/>
  <c r="AA11" i="3"/>
  <c r="U11" i="3"/>
  <c r="P11" i="3"/>
  <c r="K11" i="3"/>
  <c r="F11" i="3"/>
  <c r="BK10" i="3"/>
  <c r="BA10" i="3"/>
  <c r="AV10" i="3"/>
  <c r="AP10" i="3"/>
  <c r="AK10" i="3"/>
  <c r="AF10" i="3"/>
  <c r="AA10" i="3"/>
  <c r="U10" i="3"/>
  <c r="P10" i="3"/>
  <c r="K10" i="3"/>
  <c r="F10" i="3"/>
  <c r="BK9" i="3"/>
  <c r="BA9" i="3"/>
  <c r="AV9" i="3"/>
  <c r="AP9" i="3"/>
  <c r="AK9" i="3"/>
  <c r="AF9" i="3"/>
  <c r="AA9" i="3"/>
  <c r="U9" i="3"/>
  <c r="P9" i="3"/>
  <c r="K9" i="3"/>
  <c r="F9" i="3"/>
  <c r="BK8" i="3"/>
  <c r="BA8" i="3"/>
  <c r="AV8" i="3"/>
  <c r="AP8" i="3"/>
  <c r="AF8" i="3"/>
  <c r="AA8" i="3"/>
  <c r="U8" i="3"/>
  <c r="K8" i="3"/>
  <c r="F8" i="3"/>
  <c r="BK7" i="3"/>
  <c r="BA7" i="3"/>
  <c r="AV7" i="3"/>
  <c r="AP7" i="3"/>
  <c r="AF7" i="3"/>
  <c r="AA7" i="3"/>
  <c r="U7" i="3"/>
  <c r="P7" i="3"/>
  <c r="K7" i="3"/>
  <c r="F7" i="3"/>
  <c r="BK6" i="3"/>
  <c r="BF6" i="3"/>
  <c r="BA6" i="3"/>
  <c r="AV6" i="3"/>
  <c r="AP6" i="3"/>
  <c r="AK6" i="3"/>
  <c r="AF6" i="3"/>
  <c r="AA6" i="3"/>
  <c r="U6" i="3"/>
  <c r="P6" i="3"/>
  <c r="K6" i="3"/>
  <c r="F6" i="3"/>
</calcChain>
</file>

<file path=xl/sharedStrings.xml><?xml version="1.0" encoding="utf-8"?>
<sst xmlns="http://schemas.openxmlformats.org/spreadsheetml/2006/main" count="479" uniqueCount="29">
  <si>
    <t xml:space="preserve">Table S1 Fluorescence intensity in capillary of left ventricular wall  </t>
    <phoneticPr fontId="1"/>
  </si>
  <si>
    <t>BG*1.8~Max(65535)</t>
    <phoneticPr fontId="1"/>
  </si>
  <si>
    <t>BG*2.0~Max(65535)</t>
    <phoneticPr fontId="1"/>
  </si>
  <si>
    <t>BG*2.2~Max(65535)</t>
    <phoneticPr fontId="1"/>
  </si>
  <si>
    <t>Young mice (6 M)</t>
    <phoneticPr fontId="1"/>
  </si>
  <si>
    <t>Aged mice (24M)</t>
    <phoneticPr fontId="1"/>
  </si>
  <si>
    <t xml:space="preserve">TD 40 </t>
    <phoneticPr fontId="1"/>
  </si>
  <si>
    <t>TD 40 &amp; GSL-IB4</t>
    <phoneticPr fontId="1"/>
  </si>
  <si>
    <t>mice</t>
    <phoneticPr fontId="1"/>
  </si>
  <si>
    <t>area No</t>
    <phoneticPr fontId="1"/>
  </si>
  <si>
    <t>Modal gray value</t>
    <phoneticPr fontId="1"/>
  </si>
  <si>
    <t>Background correction　(BG=581)</t>
    <phoneticPr fontId="1"/>
  </si>
  <si>
    <t>Background correction　(BG=607)</t>
    <phoneticPr fontId="1"/>
  </si>
  <si>
    <t>Background correction　(BG=840)</t>
    <phoneticPr fontId="1"/>
  </si>
  <si>
    <t>Background correction　(BG=928)</t>
    <phoneticPr fontId="1"/>
  </si>
  <si>
    <t>#137</t>
    <phoneticPr fontId="1"/>
  </si>
  <si>
    <t>#257</t>
    <phoneticPr fontId="1"/>
  </si>
  <si>
    <t>#221221-1</t>
    <phoneticPr fontId="1"/>
  </si>
  <si>
    <t>#39</t>
    <phoneticPr fontId="1"/>
  </si>
  <si>
    <t>-</t>
    <phoneticPr fontId="1"/>
  </si>
  <si>
    <t>#274</t>
    <phoneticPr fontId="1"/>
  </si>
  <si>
    <t>#285</t>
    <phoneticPr fontId="1"/>
  </si>
  <si>
    <t>#221221-2</t>
    <phoneticPr fontId="1"/>
  </si>
  <si>
    <t>#276</t>
    <phoneticPr fontId="1"/>
  </si>
  <si>
    <t>#292</t>
    <phoneticPr fontId="1"/>
  </si>
  <si>
    <t>#138</t>
    <phoneticPr fontId="1"/>
  </si>
  <si>
    <t>#176</t>
    <phoneticPr fontId="1"/>
  </si>
  <si>
    <t>#22127</t>
    <phoneticPr fontId="1"/>
  </si>
  <si>
    <t>section  No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</si>
</sst>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2"/>
      <color theme="1"/>
      <name val="游ゴシック"/>
      <family val="2"/>
      <charset val="128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3" fillId="0" borderId="4" xfId="0" applyFont="1" applyBorder="1">
      <alignment vertical="center"/>
    </xf>
    <xf numFmtId="0" fontId="4" fillId="0" borderId="4" xfId="0" applyFont="1" applyBorder="1">
      <alignment vertical="center"/>
    </xf>
    <xf numFmtId="0" fontId="0" fillId="0" borderId="4" xfId="0" applyBorder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9" xfId="0" applyFont="1" applyBorder="1">
      <alignment vertical="center"/>
    </xf>
    <xf numFmtId="0" fontId="4" fillId="0" borderId="3" xfId="0" applyFont="1" applyBorder="1" applyAlignment="1">
      <alignment vertical="center" wrapText="1"/>
    </xf>
    <xf numFmtId="0" fontId="4" fillId="2" borderId="10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1" fontId="4" fillId="2" borderId="0" xfId="0" applyNumberFormat="1" applyFont="1" applyFill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4" fillId="0" borderId="9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28B37-EE3D-0249-8BA3-4AC7E4741478}">
  <dimension ref="B1:BK305"/>
  <sheetViews>
    <sheetView tabSelected="1" zoomScale="98" workbookViewId="0">
      <selection activeCell="E13" sqref="E13"/>
    </sheetView>
  </sheetViews>
  <sheetFormatPr baseColWidth="10" defaultRowHeight="20"/>
  <cols>
    <col min="2" max="4" width="6.85546875" customWidth="1"/>
    <col min="5" max="6" width="10.5703125" customWidth="1"/>
    <col min="7" max="9" width="6.7109375" customWidth="1"/>
    <col min="10" max="11" width="9.7109375" customWidth="1"/>
    <col min="12" max="12" width="8.5703125" customWidth="1"/>
    <col min="13" max="13" width="6.85546875" customWidth="1"/>
    <col min="14" max="14" width="6.7109375" customWidth="1"/>
    <col min="15" max="16" width="9.7109375" customWidth="1"/>
    <col min="17" max="17" width="6.5703125" customWidth="1"/>
    <col min="18" max="19" width="6.7109375" customWidth="1"/>
    <col min="20" max="20" width="10.5703125" customWidth="1"/>
    <col min="23" max="23" width="6.7109375" customWidth="1"/>
    <col min="24" max="24" width="6.5703125" customWidth="1"/>
    <col min="25" max="25" width="6.7109375" customWidth="1"/>
    <col min="26" max="27" width="9.7109375" customWidth="1"/>
    <col min="28" max="29" width="6.7109375" customWidth="1"/>
    <col min="30" max="30" width="6.5703125" customWidth="1"/>
    <col min="31" max="31" width="9.7109375" customWidth="1"/>
    <col min="32" max="32" width="10" customWidth="1"/>
    <col min="33" max="33" width="6.7109375" customWidth="1"/>
    <col min="34" max="34" width="6.5703125" customWidth="1"/>
    <col min="35" max="35" width="6.7109375" customWidth="1"/>
    <col min="36" max="36" width="9.85546875" customWidth="1"/>
    <col min="37" max="37" width="9.5703125" customWidth="1"/>
    <col min="38" max="38" width="6.7109375" customWidth="1"/>
    <col min="39" max="40" width="6.5703125" customWidth="1"/>
    <col min="41" max="42" width="9.7109375" customWidth="1"/>
    <col min="44" max="44" width="6.7109375" customWidth="1"/>
    <col min="45" max="46" width="6.5703125" customWidth="1"/>
    <col min="47" max="48" width="9.7109375" customWidth="1"/>
    <col min="49" max="49" width="6.85546875" customWidth="1"/>
    <col min="50" max="51" width="6.5703125" customWidth="1"/>
    <col min="52" max="53" width="9.7109375" customWidth="1"/>
    <col min="54" max="54" width="8.28515625" customWidth="1"/>
    <col min="55" max="55" width="6.7109375" customWidth="1"/>
    <col min="56" max="56" width="6.5703125" customWidth="1"/>
    <col min="57" max="58" width="9.7109375" customWidth="1"/>
    <col min="59" max="60" width="6.7109375" customWidth="1"/>
    <col min="61" max="61" width="6.5703125" customWidth="1"/>
    <col min="62" max="63" width="9.7109375" customWidth="1"/>
  </cols>
  <sheetData>
    <row r="1" spans="2:63" ht="21" thickBot="1">
      <c r="B1" s="1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</row>
    <row r="2" spans="2:63" ht="22" thickTop="1" thickBot="1">
      <c r="B2" s="22" t="s">
        <v>1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W2" s="22" t="s">
        <v>2</v>
      </c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R2" s="22" t="s">
        <v>3</v>
      </c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</row>
    <row r="3" spans="2:63" ht="21" thickTop="1">
      <c r="B3" s="23" t="s">
        <v>4</v>
      </c>
      <c r="C3" s="23"/>
      <c r="D3" s="23"/>
      <c r="E3" s="23"/>
      <c r="F3" s="23"/>
      <c r="G3" s="23"/>
      <c r="H3" s="23"/>
      <c r="I3" s="23"/>
      <c r="J3" s="23"/>
      <c r="K3" s="4"/>
      <c r="L3" s="24" t="s">
        <v>5</v>
      </c>
      <c r="M3" s="25"/>
      <c r="N3" s="25"/>
      <c r="O3" s="25"/>
      <c r="P3" s="25"/>
      <c r="Q3" s="23"/>
      <c r="R3" s="23"/>
      <c r="S3" s="23"/>
      <c r="T3" s="23"/>
      <c r="U3" s="5"/>
      <c r="W3" s="23" t="s">
        <v>4</v>
      </c>
      <c r="X3" s="23"/>
      <c r="Y3" s="23"/>
      <c r="Z3" s="23"/>
      <c r="AA3" s="23"/>
      <c r="AB3" s="23"/>
      <c r="AC3" s="23"/>
      <c r="AD3" s="23"/>
      <c r="AE3" s="23"/>
      <c r="AF3" s="4"/>
      <c r="AG3" s="24" t="s">
        <v>5</v>
      </c>
      <c r="AH3" s="25"/>
      <c r="AI3" s="25"/>
      <c r="AJ3" s="25"/>
      <c r="AK3" s="25"/>
      <c r="AL3" s="23"/>
      <c r="AM3" s="23"/>
      <c r="AN3" s="23"/>
      <c r="AO3" s="23"/>
      <c r="AP3" s="5"/>
      <c r="AR3" s="23" t="s">
        <v>4</v>
      </c>
      <c r="AS3" s="23"/>
      <c r="AT3" s="23"/>
      <c r="AU3" s="23"/>
      <c r="AV3" s="23"/>
      <c r="AW3" s="23"/>
      <c r="AX3" s="23"/>
      <c r="AY3" s="23"/>
      <c r="AZ3" s="23"/>
      <c r="BA3" s="4"/>
      <c r="BB3" s="24" t="s">
        <v>5</v>
      </c>
      <c r="BC3" s="25"/>
      <c r="BD3" s="25"/>
      <c r="BE3" s="25"/>
      <c r="BF3" s="25"/>
      <c r="BG3" s="23"/>
      <c r="BH3" s="23"/>
      <c r="BI3" s="23"/>
      <c r="BJ3" s="23"/>
      <c r="BK3" s="5"/>
    </row>
    <row r="4" spans="2:63" ht="92" customHeight="1">
      <c r="B4" s="18" t="s">
        <v>6</v>
      </c>
      <c r="C4" s="18"/>
      <c r="D4" s="18"/>
      <c r="E4" s="18"/>
      <c r="F4" s="21"/>
      <c r="G4" s="17" t="s">
        <v>7</v>
      </c>
      <c r="H4" s="18"/>
      <c r="I4" s="18"/>
      <c r="J4" s="18"/>
      <c r="K4" s="21"/>
      <c r="L4" s="17" t="s">
        <v>6</v>
      </c>
      <c r="M4" s="18"/>
      <c r="N4" s="18"/>
      <c r="O4" s="18"/>
      <c r="P4" s="18"/>
      <c r="Q4" s="19" t="s">
        <v>7</v>
      </c>
      <c r="R4" s="20"/>
      <c r="S4" s="20"/>
      <c r="T4" s="20"/>
      <c r="U4" s="20"/>
      <c r="W4" s="18" t="s">
        <v>6</v>
      </c>
      <c r="X4" s="18"/>
      <c r="Y4" s="18"/>
      <c r="Z4" s="18"/>
      <c r="AA4" s="21"/>
      <c r="AB4" s="17" t="s">
        <v>7</v>
      </c>
      <c r="AC4" s="18"/>
      <c r="AD4" s="18"/>
      <c r="AE4" s="18"/>
      <c r="AF4" s="21"/>
      <c r="AG4" s="17" t="s">
        <v>6</v>
      </c>
      <c r="AH4" s="18"/>
      <c r="AI4" s="18"/>
      <c r="AJ4" s="18"/>
      <c r="AK4" s="18"/>
      <c r="AL4" s="19" t="s">
        <v>7</v>
      </c>
      <c r="AM4" s="20"/>
      <c r="AN4" s="20"/>
      <c r="AO4" s="20"/>
      <c r="AP4" s="20"/>
      <c r="AR4" s="18" t="s">
        <v>6</v>
      </c>
      <c r="AS4" s="18"/>
      <c r="AT4" s="18"/>
      <c r="AU4" s="18"/>
      <c r="AV4" s="21"/>
      <c r="AW4" s="17" t="s">
        <v>7</v>
      </c>
      <c r="AX4" s="18"/>
      <c r="AY4" s="18"/>
      <c r="AZ4" s="18"/>
      <c r="BA4" s="21"/>
      <c r="BB4" s="17" t="s">
        <v>6</v>
      </c>
      <c r="BC4" s="18"/>
      <c r="BD4" s="18"/>
      <c r="BE4" s="18"/>
      <c r="BF4" s="18"/>
      <c r="BG4" s="19" t="s">
        <v>7</v>
      </c>
      <c r="BH4" s="20"/>
      <c r="BI4" s="20"/>
      <c r="BJ4" s="20"/>
      <c r="BK4" s="20"/>
    </row>
    <row r="5" spans="2:63" ht="51">
      <c r="B5" s="6" t="s">
        <v>8</v>
      </c>
      <c r="C5" s="16" t="s">
        <v>28</v>
      </c>
      <c r="D5" s="6" t="s">
        <v>9</v>
      </c>
      <c r="E5" s="7" t="s">
        <v>10</v>
      </c>
      <c r="F5" s="8" t="s">
        <v>11</v>
      </c>
      <c r="G5" s="6" t="s">
        <v>8</v>
      </c>
      <c r="H5" s="16" t="s">
        <v>28</v>
      </c>
      <c r="I5" s="6" t="s">
        <v>9</v>
      </c>
      <c r="J5" s="7" t="s">
        <v>10</v>
      </c>
      <c r="K5" s="8" t="s">
        <v>12</v>
      </c>
      <c r="L5" s="6" t="s">
        <v>8</v>
      </c>
      <c r="M5" s="16" t="s">
        <v>28</v>
      </c>
      <c r="N5" s="6" t="s">
        <v>9</v>
      </c>
      <c r="O5" s="7" t="s">
        <v>10</v>
      </c>
      <c r="P5" s="8" t="s">
        <v>13</v>
      </c>
      <c r="Q5" s="6" t="s">
        <v>8</v>
      </c>
      <c r="R5" s="16" t="s">
        <v>28</v>
      </c>
      <c r="S5" s="6" t="s">
        <v>9</v>
      </c>
      <c r="T5" s="7" t="s">
        <v>10</v>
      </c>
      <c r="U5" s="8" t="s">
        <v>14</v>
      </c>
      <c r="W5" s="6" t="s">
        <v>8</v>
      </c>
      <c r="X5" s="16" t="s">
        <v>28</v>
      </c>
      <c r="Y5" s="6" t="s">
        <v>9</v>
      </c>
      <c r="Z5" s="7" t="s">
        <v>10</v>
      </c>
      <c r="AA5" s="8" t="s">
        <v>11</v>
      </c>
      <c r="AB5" s="6" t="s">
        <v>8</v>
      </c>
      <c r="AC5" s="16" t="s">
        <v>28</v>
      </c>
      <c r="AD5" s="6" t="s">
        <v>9</v>
      </c>
      <c r="AE5" s="7" t="s">
        <v>10</v>
      </c>
      <c r="AF5" s="8" t="s">
        <v>12</v>
      </c>
      <c r="AG5" s="6" t="s">
        <v>8</v>
      </c>
      <c r="AH5" s="16" t="s">
        <v>28</v>
      </c>
      <c r="AI5" s="6" t="s">
        <v>9</v>
      </c>
      <c r="AJ5" s="7" t="s">
        <v>10</v>
      </c>
      <c r="AK5" s="8" t="s">
        <v>13</v>
      </c>
      <c r="AL5" s="6" t="s">
        <v>8</v>
      </c>
      <c r="AM5" s="16" t="s">
        <v>28</v>
      </c>
      <c r="AN5" s="6" t="s">
        <v>9</v>
      </c>
      <c r="AO5" s="7" t="s">
        <v>10</v>
      </c>
      <c r="AP5" s="9" t="s">
        <v>14</v>
      </c>
      <c r="AR5" s="6" t="s">
        <v>8</v>
      </c>
      <c r="AS5" s="16" t="s">
        <v>28</v>
      </c>
      <c r="AT5" s="6" t="s">
        <v>9</v>
      </c>
      <c r="AU5" s="7" t="s">
        <v>10</v>
      </c>
      <c r="AV5" s="8" t="s">
        <v>11</v>
      </c>
      <c r="AW5" s="6" t="s">
        <v>8</v>
      </c>
      <c r="AX5" s="16" t="s">
        <v>28</v>
      </c>
      <c r="AY5" s="6" t="s">
        <v>9</v>
      </c>
      <c r="AZ5" s="7" t="s">
        <v>10</v>
      </c>
      <c r="BA5" s="8" t="s">
        <v>12</v>
      </c>
      <c r="BB5" s="6" t="s">
        <v>8</v>
      </c>
      <c r="BC5" s="16" t="s">
        <v>28</v>
      </c>
      <c r="BD5" s="6" t="s">
        <v>9</v>
      </c>
      <c r="BE5" s="7" t="s">
        <v>10</v>
      </c>
      <c r="BF5" s="8" t="s">
        <v>13</v>
      </c>
      <c r="BG5" s="6" t="s">
        <v>8</v>
      </c>
      <c r="BH5" s="16" t="s">
        <v>28</v>
      </c>
      <c r="BI5" s="6" t="s">
        <v>9</v>
      </c>
      <c r="BJ5" s="7" t="s">
        <v>10</v>
      </c>
      <c r="BK5" s="8" t="s">
        <v>14</v>
      </c>
    </row>
    <row r="6" spans="2:63">
      <c r="B6" s="5" t="s">
        <v>15</v>
      </c>
      <c r="C6" s="5">
        <v>1</v>
      </c>
      <c r="D6" s="5">
        <v>1</v>
      </c>
      <c r="E6">
        <v>1051</v>
      </c>
      <c r="F6" s="10">
        <f>E6-581*1.8</f>
        <v>5.2000000000000455</v>
      </c>
      <c r="G6" s="11" t="s">
        <v>16</v>
      </c>
      <c r="H6" s="5">
        <v>1</v>
      </c>
      <c r="I6" s="5">
        <v>1</v>
      </c>
      <c r="J6">
        <v>1093</v>
      </c>
      <c r="K6" s="10">
        <f>J6-607*1.8</f>
        <v>0.39999999999986358</v>
      </c>
      <c r="L6" s="12" t="s">
        <v>17</v>
      </c>
      <c r="M6" s="5">
        <v>5</v>
      </c>
      <c r="N6" s="5">
        <v>1</v>
      </c>
      <c r="O6">
        <v>1515</v>
      </c>
      <c r="P6" s="10">
        <f>O6-840*1.8</f>
        <v>3</v>
      </c>
      <c r="Q6" s="11" t="s">
        <v>18</v>
      </c>
      <c r="R6" s="5">
        <v>1</v>
      </c>
      <c r="S6" s="5">
        <v>1</v>
      </c>
      <c r="T6">
        <v>1678</v>
      </c>
      <c r="U6" s="10">
        <f>T6-928*1.8</f>
        <v>7.5999999999999091</v>
      </c>
      <c r="W6" s="5" t="s">
        <v>15</v>
      </c>
      <c r="X6" s="5">
        <v>1</v>
      </c>
      <c r="Y6" s="5">
        <v>1</v>
      </c>
      <c r="Z6">
        <v>1164</v>
      </c>
      <c r="AA6" s="10">
        <f>Z6-581*2</f>
        <v>2</v>
      </c>
      <c r="AB6" s="11" t="s">
        <v>16</v>
      </c>
      <c r="AC6" s="5">
        <v>1</v>
      </c>
      <c r="AD6" s="5">
        <v>1</v>
      </c>
      <c r="AE6">
        <v>1231</v>
      </c>
      <c r="AF6" s="10">
        <f>AE6-607*2</f>
        <v>17</v>
      </c>
      <c r="AG6" s="12" t="s">
        <v>17</v>
      </c>
      <c r="AH6" s="5">
        <v>5</v>
      </c>
      <c r="AI6" s="5">
        <v>1</v>
      </c>
      <c r="AJ6">
        <v>1687</v>
      </c>
      <c r="AK6" s="10">
        <f>AJ6-840*2</f>
        <v>7</v>
      </c>
      <c r="AL6" s="11" t="s">
        <v>18</v>
      </c>
      <c r="AM6" s="5">
        <v>1</v>
      </c>
      <c r="AN6" s="5">
        <v>1</v>
      </c>
      <c r="AO6">
        <v>1879</v>
      </c>
      <c r="AP6" s="10">
        <f>AO6-928*2</f>
        <v>23</v>
      </c>
      <c r="AR6" s="5" t="s">
        <v>15</v>
      </c>
      <c r="AS6" s="5">
        <v>1</v>
      </c>
      <c r="AT6" s="5">
        <v>1</v>
      </c>
      <c r="AU6">
        <v>1278</v>
      </c>
      <c r="AV6" s="10">
        <f>AU6-581*2.2</f>
        <v>-0.20000000000004547</v>
      </c>
      <c r="AW6" s="11" t="s">
        <v>16</v>
      </c>
      <c r="AX6" s="5">
        <v>1</v>
      </c>
      <c r="AY6" s="5">
        <v>1</v>
      </c>
      <c r="AZ6">
        <v>1360</v>
      </c>
      <c r="BA6" s="10">
        <f>AZ6-607*2.2</f>
        <v>24.599999999999909</v>
      </c>
      <c r="BB6" s="12" t="s">
        <v>17</v>
      </c>
      <c r="BC6" s="5">
        <v>5</v>
      </c>
      <c r="BD6" s="5">
        <v>1</v>
      </c>
      <c r="BE6">
        <v>1853</v>
      </c>
      <c r="BF6" s="10">
        <f>BE6-840*2.2</f>
        <v>4.9999999999997726</v>
      </c>
      <c r="BG6" s="11" t="s">
        <v>18</v>
      </c>
      <c r="BH6" s="5">
        <v>1</v>
      </c>
      <c r="BI6" s="5">
        <v>1</v>
      </c>
      <c r="BJ6">
        <v>2103</v>
      </c>
      <c r="BK6" s="10">
        <f>BJ6-928*2.2</f>
        <v>61.399999999999864</v>
      </c>
    </row>
    <row r="7" spans="2:63">
      <c r="B7" s="5"/>
      <c r="C7" s="5"/>
      <c r="D7" s="5">
        <v>2</v>
      </c>
      <c r="E7">
        <v>1046</v>
      </c>
      <c r="F7" s="10">
        <f>E7-581*1.8</f>
        <v>0.20000000000004547</v>
      </c>
      <c r="G7" s="12"/>
      <c r="H7" s="5"/>
      <c r="I7" s="5">
        <v>2</v>
      </c>
      <c r="J7">
        <v>1120</v>
      </c>
      <c r="K7" s="10">
        <f t="shared" ref="K7:K70" si="0">J7-607*1.8</f>
        <v>27.399999999999864</v>
      </c>
      <c r="L7" s="12"/>
      <c r="M7" s="5"/>
      <c r="N7" s="5">
        <v>2</v>
      </c>
      <c r="O7">
        <v>1518</v>
      </c>
      <c r="P7" s="10">
        <f>O7-840*1.8</f>
        <v>6</v>
      </c>
      <c r="Q7" s="12"/>
      <c r="R7" s="5"/>
      <c r="S7" s="5">
        <v>2</v>
      </c>
      <c r="T7">
        <v>1676</v>
      </c>
      <c r="U7" s="10">
        <f t="shared" ref="U7:U70" si="1">T7-928*1.8</f>
        <v>5.5999999999999091</v>
      </c>
      <c r="W7" s="5"/>
      <c r="X7" s="5"/>
      <c r="Y7" s="5">
        <v>2</v>
      </c>
      <c r="Z7">
        <v>1164</v>
      </c>
      <c r="AA7" s="10">
        <f>Z7-581*2</f>
        <v>2</v>
      </c>
      <c r="AB7" s="12"/>
      <c r="AC7" s="5"/>
      <c r="AD7" s="5">
        <v>2</v>
      </c>
      <c r="AE7">
        <v>1259</v>
      </c>
      <c r="AF7" s="10">
        <f t="shared" ref="AF7:AF8" si="2">AE7-607*2</f>
        <v>45</v>
      </c>
      <c r="AG7" s="12"/>
      <c r="AH7" s="5"/>
      <c r="AI7" s="5">
        <v>2</v>
      </c>
      <c r="AJ7">
        <v>0</v>
      </c>
      <c r="AK7" s="10" t="s">
        <v>19</v>
      </c>
      <c r="AL7" s="12"/>
      <c r="AM7" s="5"/>
      <c r="AN7" s="5">
        <v>2</v>
      </c>
      <c r="AO7">
        <v>1857</v>
      </c>
      <c r="AP7" s="10">
        <f t="shared" ref="AP7:AP70" si="3">AO7-928*2</f>
        <v>1</v>
      </c>
      <c r="AR7" s="5"/>
      <c r="AS7" s="5"/>
      <c r="AT7" s="5">
        <v>2</v>
      </c>
      <c r="AU7">
        <v>1280</v>
      </c>
      <c r="AV7" s="10">
        <f t="shared" ref="AV7:AV70" si="4">AU7-581*2.2</f>
        <v>1.7999999999999545</v>
      </c>
      <c r="AW7" s="12"/>
      <c r="AX7" s="5"/>
      <c r="AY7" s="5">
        <v>2</v>
      </c>
      <c r="AZ7">
        <v>1337</v>
      </c>
      <c r="BA7" s="10">
        <f t="shared" ref="BA7:BA70" si="5">AZ7-607*2.2</f>
        <v>1.5999999999999091</v>
      </c>
      <c r="BB7" s="12"/>
      <c r="BC7" s="5"/>
      <c r="BD7" s="5">
        <v>2</v>
      </c>
      <c r="BE7">
        <v>0</v>
      </c>
      <c r="BF7" s="10" t="s">
        <v>19</v>
      </c>
      <c r="BG7" s="12"/>
      <c r="BH7" s="5"/>
      <c r="BI7" s="5">
        <v>2</v>
      </c>
      <c r="BJ7">
        <v>2042</v>
      </c>
      <c r="BK7" s="10">
        <f t="shared" ref="BK7:BK70" si="6">BJ7-928*2.2</f>
        <v>0.39999999999986358</v>
      </c>
    </row>
    <row r="8" spans="2:63">
      <c r="B8" s="5"/>
      <c r="C8" s="5"/>
      <c r="D8" s="5">
        <v>3</v>
      </c>
      <c r="E8">
        <v>1049</v>
      </c>
      <c r="F8" s="10">
        <f t="shared" ref="F8:F71" si="7">E8-581*1.8</f>
        <v>3.2000000000000455</v>
      </c>
      <c r="G8" s="12"/>
      <c r="H8" s="5"/>
      <c r="I8" s="5">
        <v>3</v>
      </c>
      <c r="J8">
        <v>1099</v>
      </c>
      <c r="K8" s="10">
        <f t="shared" si="0"/>
        <v>6.3999999999998636</v>
      </c>
      <c r="L8" s="12"/>
      <c r="M8" s="5"/>
      <c r="N8" s="5">
        <v>3</v>
      </c>
      <c r="O8">
        <v>0</v>
      </c>
      <c r="P8" s="10" t="s">
        <v>19</v>
      </c>
      <c r="Q8" s="12"/>
      <c r="R8" s="5"/>
      <c r="S8" s="5">
        <v>3</v>
      </c>
      <c r="T8">
        <v>1674</v>
      </c>
      <c r="U8" s="10">
        <f t="shared" si="1"/>
        <v>3.5999999999999091</v>
      </c>
      <c r="W8" s="5"/>
      <c r="X8" s="5"/>
      <c r="Y8" s="5">
        <v>3</v>
      </c>
      <c r="Z8">
        <v>1165</v>
      </c>
      <c r="AA8" s="10">
        <f>Z8-581*2</f>
        <v>3</v>
      </c>
      <c r="AB8" s="12"/>
      <c r="AC8" s="5"/>
      <c r="AD8" s="5">
        <v>3</v>
      </c>
      <c r="AE8">
        <v>1235</v>
      </c>
      <c r="AF8" s="10">
        <f t="shared" si="2"/>
        <v>21</v>
      </c>
      <c r="AG8" s="12"/>
      <c r="AH8" s="5"/>
      <c r="AI8" s="5">
        <v>3</v>
      </c>
      <c r="AJ8">
        <v>0</v>
      </c>
      <c r="AK8" s="10" t="s">
        <v>19</v>
      </c>
      <c r="AL8" s="12"/>
      <c r="AM8" s="5"/>
      <c r="AN8" s="5">
        <v>3</v>
      </c>
      <c r="AO8">
        <v>1877</v>
      </c>
      <c r="AP8" s="10">
        <f t="shared" si="3"/>
        <v>21</v>
      </c>
      <c r="AR8" s="5"/>
      <c r="AS8" s="5"/>
      <c r="AT8" s="5">
        <v>3</v>
      </c>
      <c r="AU8">
        <v>1279</v>
      </c>
      <c r="AV8" s="10">
        <f t="shared" si="4"/>
        <v>0.79999999999995453</v>
      </c>
      <c r="AW8" s="12"/>
      <c r="AX8" s="5"/>
      <c r="AY8" s="5">
        <v>3</v>
      </c>
      <c r="AZ8">
        <v>1339</v>
      </c>
      <c r="BA8" s="10">
        <f t="shared" si="5"/>
        <v>3.5999999999999091</v>
      </c>
      <c r="BB8" s="12"/>
      <c r="BC8" s="5"/>
      <c r="BD8" s="5">
        <v>3</v>
      </c>
      <c r="BE8">
        <v>0</v>
      </c>
      <c r="BF8" s="10" t="s">
        <v>19</v>
      </c>
      <c r="BG8" s="12"/>
      <c r="BH8" s="5"/>
      <c r="BI8" s="5">
        <v>3</v>
      </c>
      <c r="BJ8">
        <v>2055</v>
      </c>
      <c r="BK8" s="10">
        <f t="shared" si="6"/>
        <v>13.399999999999864</v>
      </c>
    </row>
    <row r="9" spans="2:63">
      <c r="B9" s="5"/>
      <c r="C9" s="5"/>
      <c r="D9" s="5">
        <v>4</v>
      </c>
      <c r="E9">
        <v>1047</v>
      </c>
      <c r="F9" s="10">
        <f t="shared" si="7"/>
        <v>1.2000000000000455</v>
      </c>
      <c r="G9" s="12"/>
      <c r="H9" s="5"/>
      <c r="I9" s="5">
        <v>4</v>
      </c>
      <c r="J9">
        <v>1094</v>
      </c>
      <c r="K9" s="10">
        <f t="shared" si="0"/>
        <v>1.3999999999998636</v>
      </c>
      <c r="L9" s="12"/>
      <c r="M9" s="5"/>
      <c r="N9" s="5">
        <v>4</v>
      </c>
      <c r="O9">
        <v>1546</v>
      </c>
      <c r="P9" s="10">
        <f>O9-840*1.8</f>
        <v>34</v>
      </c>
      <c r="Q9" s="12"/>
      <c r="R9" s="5"/>
      <c r="S9" s="5">
        <v>4</v>
      </c>
      <c r="T9">
        <v>1670</v>
      </c>
      <c r="U9" s="10">
        <f t="shared" si="1"/>
        <v>-0.40000000000009095</v>
      </c>
      <c r="W9" s="5"/>
      <c r="X9" s="5"/>
      <c r="Y9" s="5">
        <v>4</v>
      </c>
      <c r="Z9">
        <v>1162</v>
      </c>
      <c r="AA9" s="10">
        <f t="shared" ref="AA9:AA72" si="8">Z9-581*2</f>
        <v>0</v>
      </c>
      <c r="AB9" s="12"/>
      <c r="AC9" s="5"/>
      <c r="AD9" s="5">
        <v>4</v>
      </c>
      <c r="AE9">
        <v>1215</v>
      </c>
      <c r="AF9" s="10">
        <f>AE9-607*2</f>
        <v>1</v>
      </c>
      <c r="AG9" s="12"/>
      <c r="AH9" s="5"/>
      <c r="AI9" s="5">
        <v>4</v>
      </c>
      <c r="AJ9">
        <v>1698</v>
      </c>
      <c r="AK9" s="10">
        <f t="shared" ref="AK9:AK66" si="9">AJ9-840*2</f>
        <v>18</v>
      </c>
      <c r="AL9" s="12"/>
      <c r="AM9" s="5"/>
      <c r="AN9" s="5">
        <v>4</v>
      </c>
      <c r="AO9">
        <v>1868</v>
      </c>
      <c r="AP9" s="10">
        <f t="shared" si="3"/>
        <v>12</v>
      </c>
      <c r="AR9" s="5"/>
      <c r="AS9" s="5"/>
      <c r="AT9" s="5">
        <v>4</v>
      </c>
      <c r="AU9">
        <v>1278</v>
      </c>
      <c r="AV9" s="10">
        <f t="shared" si="4"/>
        <v>-0.20000000000004547</v>
      </c>
      <c r="AW9" s="12"/>
      <c r="AX9" s="5"/>
      <c r="AY9" s="5">
        <v>4</v>
      </c>
      <c r="AZ9">
        <v>1360</v>
      </c>
      <c r="BA9" s="10">
        <f t="shared" si="5"/>
        <v>24.599999999999909</v>
      </c>
      <c r="BB9" s="12"/>
      <c r="BC9" s="5"/>
      <c r="BD9" s="5">
        <v>4</v>
      </c>
      <c r="BE9">
        <v>0</v>
      </c>
      <c r="BF9" s="10" t="s">
        <v>19</v>
      </c>
      <c r="BG9" s="12"/>
      <c r="BH9" s="5"/>
      <c r="BI9" s="5">
        <v>4</v>
      </c>
      <c r="BJ9">
        <v>2061</v>
      </c>
      <c r="BK9" s="10">
        <f t="shared" si="6"/>
        <v>19.399999999999864</v>
      </c>
    </row>
    <row r="10" spans="2:63">
      <c r="B10" s="5"/>
      <c r="C10" s="5"/>
      <c r="D10" s="5">
        <v>5</v>
      </c>
      <c r="E10">
        <v>1046</v>
      </c>
      <c r="F10" s="10">
        <f t="shared" si="7"/>
        <v>0.20000000000004547</v>
      </c>
      <c r="G10" s="12"/>
      <c r="H10" s="5"/>
      <c r="I10" s="5">
        <v>5</v>
      </c>
      <c r="J10">
        <v>1093</v>
      </c>
      <c r="K10" s="10">
        <f t="shared" si="0"/>
        <v>0.39999999999986358</v>
      </c>
      <c r="L10" s="12"/>
      <c r="M10" s="5"/>
      <c r="N10" s="5">
        <v>5</v>
      </c>
      <c r="O10">
        <v>1549</v>
      </c>
      <c r="P10" s="10">
        <f>O10-840*1.8</f>
        <v>37</v>
      </c>
      <c r="Q10" s="12"/>
      <c r="R10" s="5"/>
      <c r="S10" s="5">
        <v>5</v>
      </c>
      <c r="T10">
        <v>1680</v>
      </c>
      <c r="U10" s="10">
        <f t="shared" si="1"/>
        <v>9.5999999999999091</v>
      </c>
      <c r="W10" s="5"/>
      <c r="X10" s="5"/>
      <c r="Y10" s="5">
        <v>5</v>
      </c>
      <c r="Z10">
        <v>1162</v>
      </c>
      <c r="AA10" s="10">
        <f t="shared" si="8"/>
        <v>0</v>
      </c>
      <c r="AB10" s="12"/>
      <c r="AC10" s="5"/>
      <c r="AD10" s="5">
        <v>5</v>
      </c>
      <c r="AE10">
        <v>1218</v>
      </c>
      <c r="AF10" s="10">
        <f t="shared" ref="AF10:AF73" si="10">AE10-607*2</f>
        <v>4</v>
      </c>
      <c r="AG10" s="12"/>
      <c r="AH10" s="5"/>
      <c r="AI10" s="5">
        <v>5</v>
      </c>
      <c r="AJ10">
        <v>1693</v>
      </c>
      <c r="AK10" s="10">
        <f t="shared" si="9"/>
        <v>13</v>
      </c>
      <c r="AL10" s="12"/>
      <c r="AM10" s="5"/>
      <c r="AN10" s="5">
        <v>5</v>
      </c>
      <c r="AO10">
        <v>1934</v>
      </c>
      <c r="AP10" s="10">
        <f t="shared" si="3"/>
        <v>78</v>
      </c>
      <c r="AR10" s="5"/>
      <c r="AS10" s="5"/>
      <c r="AT10" s="5">
        <v>5</v>
      </c>
      <c r="AU10">
        <v>1279</v>
      </c>
      <c r="AV10" s="10">
        <f t="shared" si="4"/>
        <v>0.79999999999995453</v>
      </c>
      <c r="AW10" s="12"/>
      <c r="AX10" s="5"/>
      <c r="AY10" s="5">
        <v>5</v>
      </c>
      <c r="AZ10">
        <v>1346</v>
      </c>
      <c r="BA10" s="10">
        <f t="shared" si="5"/>
        <v>10.599999999999909</v>
      </c>
      <c r="BB10" s="12"/>
      <c r="BC10" s="5"/>
      <c r="BD10" s="5">
        <v>5</v>
      </c>
      <c r="BE10">
        <v>0</v>
      </c>
      <c r="BF10" s="10" t="s">
        <v>19</v>
      </c>
      <c r="BG10" s="12"/>
      <c r="BH10" s="5"/>
      <c r="BI10" s="5">
        <v>5</v>
      </c>
      <c r="BJ10">
        <v>2049</v>
      </c>
      <c r="BK10" s="10">
        <f t="shared" si="6"/>
        <v>7.3999999999998636</v>
      </c>
    </row>
    <row r="11" spans="2:63">
      <c r="B11" s="5"/>
      <c r="C11" s="5"/>
      <c r="D11" s="5">
        <v>6</v>
      </c>
      <c r="E11">
        <v>1050</v>
      </c>
      <c r="F11" s="10">
        <f t="shared" si="7"/>
        <v>4.2000000000000455</v>
      </c>
      <c r="G11" s="12"/>
      <c r="H11" s="5"/>
      <c r="I11" s="5">
        <v>6</v>
      </c>
      <c r="J11">
        <v>1104</v>
      </c>
      <c r="K11" s="10">
        <f t="shared" si="0"/>
        <v>11.399999999999864</v>
      </c>
      <c r="L11" s="12"/>
      <c r="M11" s="5"/>
      <c r="N11" s="5">
        <v>6</v>
      </c>
      <c r="O11">
        <v>1557</v>
      </c>
      <c r="P11" s="10">
        <f>O11-840*1.8</f>
        <v>45</v>
      </c>
      <c r="Q11" s="12"/>
      <c r="R11" s="5"/>
      <c r="S11" s="5">
        <v>6</v>
      </c>
      <c r="T11">
        <v>1672</v>
      </c>
      <c r="U11" s="10">
        <f t="shared" si="1"/>
        <v>1.5999999999999091</v>
      </c>
      <c r="W11" s="5"/>
      <c r="X11" s="5"/>
      <c r="Y11" s="5">
        <v>6</v>
      </c>
      <c r="Z11">
        <v>1163</v>
      </c>
      <c r="AA11" s="10">
        <f t="shared" si="8"/>
        <v>1</v>
      </c>
      <c r="AB11" s="12"/>
      <c r="AC11" s="5"/>
      <c r="AD11" s="5">
        <v>6</v>
      </c>
      <c r="AE11">
        <v>1218</v>
      </c>
      <c r="AF11" s="10">
        <f t="shared" si="10"/>
        <v>4</v>
      </c>
      <c r="AG11" s="12"/>
      <c r="AH11" s="5"/>
      <c r="AI11" s="5">
        <v>6</v>
      </c>
      <c r="AJ11">
        <v>1690</v>
      </c>
      <c r="AK11" s="10">
        <f t="shared" si="9"/>
        <v>10</v>
      </c>
      <c r="AL11" s="12"/>
      <c r="AM11" s="5"/>
      <c r="AN11" s="5">
        <v>6</v>
      </c>
      <c r="AO11">
        <v>1890</v>
      </c>
      <c r="AP11" s="10">
        <f t="shared" si="3"/>
        <v>34</v>
      </c>
      <c r="AR11" s="5"/>
      <c r="AS11" s="5"/>
      <c r="AT11" s="5">
        <v>6</v>
      </c>
      <c r="AU11">
        <v>1279</v>
      </c>
      <c r="AV11" s="10">
        <f t="shared" si="4"/>
        <v>0.79999999999995453</v>
      </c>
      <c r="AW11" s="12"/>
      <c r="AX11" s="5"/>
      <c r="AY11" s="5">
        <v>6</v>
      </c>
      <c r="AZ11">
        <v>1395</v>
      </c>
      <c r="BA11" s="10">
        <f t="shared" si="5"/>
        <v>59.599999999999909</v>
      </c>
      <c r="BB11" s="12"/>
      <c r="BC11" s="5"/>
      <c r="BD11" s="5">
        <v>6</v>
      </c>
      <c r="BE11">
        <v>1876</v>
      </c>
      <c r="BF11" s="10">
        <f t="shared" ref="BF11:BF66" si="11">BE11-840*2.2</f>
        <v>27.999999999999773</v>
      </c>
      <c r="BG11" s="12"/>
      <c r="BH11" s="5"/>
      <c r="BI11" s="5">
        <v>6</v>
      </c>
      <c r="BJ11">
        <v>2069</v>
      </c>
      <c r="BK11" s="10">
        <f t="shared" si="6"/>
        <v>27.399999999999864</v>
      </c>
    </row>
    <row r="12" spans="2:63">
      <c r="B12" s="5"/>
      <c r="C12" s="5"/>
      <c r="D12" s="5">
        <v>7</v>
      </c>
      <c r="E12">
        <v>1047</v>
      </c>
      <c r="F12" s="10">
        <f t="shared" si="7"/>
        <v>1.2000000000000455</v>
      </c>
      <c r="G12" s="12"/>
      <c r="H12" s="5"/>
      <c r="I12" s="5">
        <v>7</v>
      </c>
      <c r="J12">
        <v>1096</v>
      </c>
      <c r="K12" s="10">
        <f t="shared" si="0"/>
        <v>3.3999999999998636</v>
      </c>
      <c r="L12" s="12"/>
      <c r="M12" s="5"/>
      <c r="N12" s="5">
        <v>7</v>
      </c>
      <c r="O12">
        <v>1512</v>
      </c>
      <c r="P12" s="10">
        <f>O12-840*1.8</f>
        <v>0</v>
      </c>
      <c r="Q12" s="12"/>
      <c r="R12" s="5"/>
      <c r="S12" s="5">
        <v>7</v>
      </c>
      <c r="T12">
        <v>1673</v>
      </c>
      <c r="U12" s="10">
        <f t="shared" si="1"/>
        <v>2.5999999999999091</v>
      </c>
      <c r="W12" s="5"/>
      <c r="X12" s="5"/>
      <c r="Y12" s="5">
        <v>7</v>
      </c>
      <c r="Z12">
        <v>1169</v>
      </c>
      <c r="AA12" s="10">
        <f t="shared" si="8"/>
        <v>7</v>
      </c>
      <c r="AB12" s="12"/>
      <c r="AC12" s="5"/>
      <c r="AD12" s="5">
        <v>7</v>
      </c>
      <c r="AE12">
        <v>1214</v>
      </c>
      <c r="AF12" s="10">
        <f t="shared" si="10"/>
        <v>0</v>
      </c>
      <c r="AG12" s="12"/>
      <c r="AH12" s="5"/>
      <c r="AI12" s="5">
        <v>7</v>
      </c>
      <c r="AJ12">
        <v>0</v>
      </c>
      <c r="AK12" s="10" t="s">
        <v>19</v>
      </c>
      <c r="AL12" s="12"/>
      <c r="AM12" s="5"/>
      <c r="AN12" s="5">
        <v>7</v>
      </c>
      <c r="AO12">
        <v>1861</v>
      </c>
      <c r="AP12" s="10">
        <f t="shared" si="3"/>
        <v>5</v>
      </c>
      <c r="AR12" s="5"/>
      <c r="AS12" s="5"/>
      <c r="AT12" s="5">
        <v>7</v>
      </c>
      <c r="AU12">
        <v>1282</v>
      </c>
      <c r="AV12" s="10">
        <f t="shared" si="4"/>
        <v>3.7999999999999545</v>
      </c>
      <c r="AW12" s="12"/>
      <c r="AX12" s="5"/>
      <c r="AY12" s="5">
        <v>7</v>
      </c>
      <c r="AZ12">
        <v>1353</v>
      </c>
      <c r="BA12" s="10">
        <f t="shared" si="5"/>
        <v>17.599999999999909</v>
      </c>
      <c r="BB12" s="12"/>
      <c r="BC12" s="5"/>
      <c r="BD12" s="5">
        <v>7</v>
      </c>
      <c r="BE12">
        <v>0</v>
      </c>
      <c r="BF12" s="10" t="s">
        <v>19</v>
      </c>
      <c r="BG12" s="12"/>
      <c r="BH12" s="5"/>
      <c r="BI12" s="5">
        <v>7</v>
      </c>
      <c r="BJ12">
        <v>2097</v>
      </c>
      <c r="BK12" s="10">
        <f t="shared" si="6"/>
        <v>55.399999999999864</v>
      </c>
    </row>
    <row r="13" spans="2:63">
      <c r="B13" s="5"/>
      <c r="C13" s="5"/>
      <c r="D13" s="5">
        <v>8</v>
      </c>
      <c r="E13">
        <v>1051</v>
      </c>
      <c r="F13" s="10">
        <f t="shared" si="7"/>
        <v>5.2000000000000455</v>
      </c>
      <c r="G13" s="12"/>
      <c r="H13" s="5"/>
      <c r="I13" s="5">
        <v>8</v>
      </c>
      <c r="J13">
        <v>1096</v>
      </c>
      <c r="K13" s="10">
        <f t="shared" si="0"/>
        <v>3.3999999999998636</v>
      </c>
      <c r="L13" s="12"/>
      <c r="M13" s="5"/>
      <c r="N13" s="5">
        <v>8</v>
      </c>
      <c r="O13">
        <v>0</v>
      </c>
      <c r="P13" s="10" t="s">
        <v>19</v>
      </c>
      <c r="Q13" s="12"/>
      <c r="R13" s="5"/>
      <c r="S13" s="5">
        <v>8</v>
      </c>
      <c r="T13">
        <v>1678</v>
      </c>
      <c r="U13" s="10">
        <f t="shared" si="1"/>
        <v>7.5999999999999091</v>
      </c>
      <c r="W13" s="5"/>
      <c r="X13" s="5"/>
      <c r="Y13" s="5">
        <v>8</v>
      </c>
      <c r="Z13">
        <v>1167</v>
      </c>
      <c r="AA13" s="10">
        <f t="shared" si="8"/>
        <v>5</v>
      </c>
      <c r="AB13" s="12"/>
      <c r="AC13" s="5"/>
      <c r="AD13" s="5">
        <v>8</v>
      </c>
      <c r="AE13">
        <v>1216</v>
      </c>
      <c r="AF13" s="10">
        <f t="shared" si="10"/>
        <v>2</v>
      </c>
      <c r="AG13" s="12"/>
      <c r="AH13" s="5"/>
      <c r="AI13" s="5">
        <v>8</v>
      </c>
      <c r="AJ13">
        <v>0</v>
      </c>
      <c r="AK13" s="10" t="s">
        <v>19</v>
      </c>
      <c r="AL13" s="12"/>
      <c r="AM13" s="5"/>
      <c r="AN13" s="5">
        <v>8</v>
      </c>
      <c r="AO13">
        <v>1866</v>
      </c>
      <c r="AP13" s="10">
        <f t="shared" si="3"/>
        <v>10</v>
      </c>
      <c r="AR13" s="5"/>
      <c r="AS13" s="5"/>
      <c r="AT13" s="5">
        <v>8</v>
      </c>
      <c r="AU13">
        <v>1278</v>
      </c>
      <c r="AV13" s="10">
        <f t="shared" si="4"/>
        <v>-0.20000000000004547</v>
      </c>
      <c r="AW13" s="12"/>
      <c r="AX13" s="5"/>
      <c r="AY13" s="5">
        <v>8</v>
      </c>
      <c r="AZ13">
        <v>1415</v>
      </c>
      <c r="BA13" s="10">
        <f t="shared" si="5"/>
        <v>79.599999999999909</v>
      </c>
      <c r="BB13" s="12"/>
      <c r="BC13" s="5"/>
      <c r="BD13" s="5">
        <v>8</v>
      </c>
      <c r="BE13">
        <v>0</v>
      </c>
      <c r="BF13" s="10" t="s">
        <v>19</v>
      </c>
      <c r="BG13" s="12"/>
      <c r="BH13" s="5"/>
      <c r="BI13" s="5">
        <v>8</v>
      </c>
      <c r="BJ13">
        <v>2042</v>
      </c>
      <c r="BK13" s="10">
        <f t="shared" si="6"/>
        <v>0.39999999999986358</v>
      </c>
    </row>
    <row r="14" spans="2:63">
      <c r="B14" s="5"/>
      <c r="C14" s="5"/>
      <c r="D14" s="5">
        <v>9</v>
      </c>
      <c r="E14">
        <v>1046</v>
      </c>
      <c r="F14" s="10">
        <f t="shared" si="7"/>
        <v>0.20000000000004547</v>
      </c>
      <c r="G14" s="12"/>
      <c r="H14" s="5"/>
      <c r="I14" s="5">
        <v>9</v>
      </c>
      <c r="J14">
        <v>1096</v>
      </c>
      <c r="K14" s="10">
        <f t="shared" si="0"/>
        <v>3.3999999999998636</v>
      </c>
      <c r="L14" s="12"/>
      <c r="M14" s="5"/>
      <c r="N14" s="5">
        <v>9</v>
      </c>
      <c r="O14">
        <v>1531</v>
      </c>
      <c r="P14" s="10">
        <f>O14-840*1.8</f>
        <v>19</v>
      </c>
      <c r="Q14" s="12"/>
      <c r="R14" s="5"/>
      <c r="S14" s="5">
        <v>9</v>
      </c>
      <c r="T14">
        <v>1672</v>
      </c>
      <c r="U14" s="10">
        <f t="shared" si="1"/>
        <v>1.5999999999999091</v>
      </c>
      <c r="W14" s="5"/>
      <c r="X14" s="5"/>
      <c r="Y14" s="5">
        <v>9</v>
      </c>
      <c r="Z14">
        <v>1162</v>
      </c>
      <c r="AA14" s="10">
        <f t="shared" si="8"/>
        <v>0</v>
      </c>
      <c r="AB14" s="12"/>
      <c r="AC14" s="5"/>
      <c r="AD14" s="5">
        <v>9</v>
      </c>
      <c r="AE14">
        <v>1225</v>
      </c>
      <c r="AF14" s="10">
        <f t="shared" si="10"/>
        <v>11</v>
      </c>
      <c r="AG14" s="12"/>
      <c r="AH14" s="5"/>
      <c r="AI14" s="5">
        <v>9</v>
      </c>
      <c r="AJ14">
        <v>0</v>
      </c>
      <c r="AK14" s="10" t="s">
        <v>19</v>
      </c>
      <c r="AL14" s="12"/>
      <c r="AM14" s="5"/>
      <c r="AN14" s="5">
        <v>9</v>
      </c>
      <c r="AO14">
        <v>1861</v>
      </c>
      <c r="AP14" s="10">
        <f t="shared" si="3"/>
        <v>5</v>
      </c>
      <c r="AR14" s="5"/>
      <c r="AS14" s="5"/>
      <c r="AT14" s="5">
        <v>9</v>
      </c>
      <c r="AU14">
        <v>1280</v>
      </c>
      <c r="AV14" s="10">
        <f t="shared" si="4"/>
        <v>1.7999999999999545</v>
      </c>
      <c r="AW14" s="12"/>
      <c r="AX14" s="5"/>
      <c r="AY14" s="5">
        <v>9</v>
      </c>
      <c r="AZ14">
        <v>1340</v>
      </c>
      <c r="BA14" s="10">
        <f t="shared" si="5"/>
        <v>4.5999999999999091</v>
      </c>
      <c r="BB14" s="12"/>
      <c r="BC14" s="5"/>
      <c r="BD14" s="5">
        <v>9</v>
      </c>
      <c r="BE14">
        <v>0</v>
      </c>
      <c r="BF14" s="10" t="s">
        <v>19</v>
      </c>
      <c r="BG14" s="12"/>
      <c r="BH14" s="5"/>
      <c r="BI14" s="5">
        <v>9</v>
      </c>
      <c r="BJ14">
        <v>2080</v>
      </c>
      <c r="BK14" s="10">
        <f t="shared" si="6"/>
        <v>38.399999999999864</v>
      </c>
    </row>
    <row r="15" spans="2:63">
      <c r="B15" s="5"/>
      <c r="C15" s="5"/>
      <c r="D15" s="5">
        <v>10</v>
      </c>
      <c r="E15">
        <v>1048</v>
      </c>
      <c r="F15" s="10">
        <f t="shared" si="7"/>
        <v>2.2000000000000455</v>
      </c>
      <c r="G15" s="12"/>
      <c r="H15" s="5"/>
      <c r="I15" s="5">
        <v>10</v>
      </c>
      <c r="J15">
        <v>1094</v>
      </c>
      <c r="K15" s="10">
        <f t="shared" si="0"/>
        <v>1.3999999999998636</v>
      </c>
      <c r="L15" s="12"/>
      <c r="M15" s="5"/>
      <c r="N15" s="5">
        <v>10</v>
      </c>
      <c r="O15">
        <v>1513</v>
      </c>
      <c r="P15" s="10">
        <f t="shared" ref="P15:P77" si="12">O15-840*1.8</f>
        <v>1</v>
      </c>
      <c r="Q15" s="12"/>
      <c r="R15" s="5"/>
      <c r="S15" s="5">
        <v>10</v>
      </c>
      <c r="T15">
        <v>1674</v>
      </c>
      <c r="U15" s="10">
        <f t="shared" si="1"/>
        <v>3.5999999999999091</v>
      </c>
      <c r="W15" s="5"/>
      <c r="X15" s="5"/>
      <c r="Y15" s="5">
        <v>10</v>
      </c>
      <c r="Z15">
        <v>1169</v>
      </c>
      <c r="AA15" s="10">
        <f t="shared" si="8"/>
        <v>7</v>
      </c>
      <c r="AB15" s="12"/>
      <c r="AC15" s="5"/>
      <c r="AD15" s="5">
        <v>10</v>
      </c>
      <c r="AE15">
        <v>1216</v>
      </c>
      <c r="AF15" s="10">
        <f t="shared" si="10"/>
        <v>2</v>
      </c>
      <c r="AG15" s="12"/>
      <c r="AH15" s="5"/>
      <c r="AI15" s="5">
        <v>10</v>
      </c>
      <c r="AJ15">
        <v>0</v>
      </c>
      <c r="AK15" s="10" t="s">
        <v>19</v>
      </c>
      <c r="AL15" s="12"/>
      <c r="AM15" s="5"/>
      <c r="AN15" s="5">
        <v>10</v>
      </c>
      <c r="AO15">
        <v>1874</v>
      </c>
      <c r="AP15" s="10">
        <f t="shared" si="3"/>
        <v>18</v>
      </c>
      <c r="AR15" s="5"/>
      <c r="AS15" s="5"/>
      <c r="AT15" s="5">
        <v>10</v>
      </c>
      <c r="AU15">
        <v>1280</v>
      </c>
      <c r="AV15" s="10">
        <f t="shared" si="4"/>
        <v>1.7999999999999545</v>
      </c>
      <c r="AW15" s="12"/>
      <c r="AX15" s="5"/>
      <c r="AY15" s="5">
        <v>10</v>
      </c>
      <c r="AZ15">
        <v>0</v>
      </c>
      <c r="BA15" s="10" t="s">
        <v>19</v>
      </c>
      <c r="BB15" s="12"/>
      <c r="BC15" s="5"/>
      <c r="BD15" s="5">
        <v>10</v>
      </c>
      <c r="BE15">
        <v>0</v>
      </c>
      <c r="BF15" s="10" t="s">
        <v>19</v>
      </c>
      <c r="BG15" s="12"/>
      <c r="BH15" s="5"/>
      <c r="BI15" s="5">
        <v>10</v>
      </c>
      <c r="BJ15">
        <v>2046</v>
      </c>
      <c r="BK15" s="10">
        <f t="shared" si="6"/>
        <v>4.3999999999998636</v>
      </c>
    </row>
    <row r="16" spans="2:63">
      <c r="B16" s="5"/>
      <c r="C16" s="5"/>
      <c r="D16" s="5">
        <v>11</v>
      </c>
      <c r="E16">
        <v>1047</v>
      </c>
      <c r="F16" s="10">
        <f t="shared" si="7"/>
        <v>1.2000000000000455</v>
      </c>
      <c r="G16" s="12"/>
      <c r="H16" s="5"/>
      <c r="I16" s="5">
        <v>11</v>
      </c>
      <c r="J16">
        <v>1099</v>
      </c>
      <c r="K16" s="10">
        <f t="shared" si="0"/>
        <v>6.3999999999998636</v>
      </c>
      <c r="L16" s="12"/>
      <c r="M16" s="5"/>
      <c r="N16" s="5">
        <v>11</v>
      </c>
      <c r="O16">
        <v>1513</v>
      </c>
      <c r="P16" s="10">
        <f t="shared" si="12"/>
        <v>1</v>
      </c>
      <c r="Q16" s="12"/>
      <c r="R16" s="5"/>
      <c r="S16" s="5">
        <v>11</v>
      </c>
      <c r="T16">
        <v>1675</v>
      </c>
      <c r="U16" s="10">
        <f t="shared" si="1"/>
        <v>4.5999999999999091</v>
      </c>
      <c r="W16" s="5"/>
      <c r="X16" s="5"/>
      <c r="Y16" s="5">
        <v>11</v>
      </c>
      <c r="Z16">
        <v>1163</v>
      </c>
      <c r="AA16" s="10">
        <f t="shared" si="8"/>
        <v>1</v>
      </c>
      <c r="AB16" s="12"/>
      <c r="AC16" s="5"/>
      <c r="AD16" s="5">
        <v>11</v>
      </c>
      <c r="AE16">
        <v>1221</v>
      </c>
      <c r="AF16" s="10">
        <f t="shared" si="10"/>
        <v>7</v>
      </c>
      <c r="AG16" s="12"/>
      <c r="AH16" s="5"/>
      <c r="AI16" s="5">
        <v>11</v>
      </c>
      <c r="AJ16">
        <v>1686</v>
      </c>
      <c r="AK16" s="10">
        <f t="shared" si="9"/>
        <v>6</v>
      </c>
      <c r="AL16" s="12"/>
      <c r="AM16" s="5"/>
      <c r="AN16" s="5">
        <v>11</v>
      </c>
      <c r="AO16">
        <v>1858</v>
      </c>
      <c r="AP16" s="10">
        <f t="shared" si="3"/>
        <v>2</v>
      </c>
      <c r="AR16" s="5"/>
      <c r="AS16" s="5"/>
      <c r="AT16" s="5">
        <v>11</v>
      </c>
      <c r="AU16">
        <v>1281</v>
      </c>
      <c r="AV16" s="10">
        <f t="shared" si="4"/>
        <v>2.7999999999999545</v>
      </c>
      <c r="AW16" s="12"/>
      <c r="AX16" s="5"/>
      <c r="AY16" s="5">
        <v>11</v>
      </c>
      <c r="AZ16">
        <v>1352</v>
      </c>
      <c r="BA16" s="10">
        <f t="shared" si="5"/>
        <v>16.599999999999909</v>
      </c>
      <c r="BB16" s="12"/>
      <c r="BC16" s="5"/>
      <c r="BD16" s="5">
        <v>11</v>
      </c>
      <c r="BE16">
        <v>1866</v>
      </c>
      <c r="BF16" s="10">
        <f t="shared" si="11"/>
        <v>17.999999999999773</v>
      </c>
      <c r="BG16" s="12"/>
      <c r="BH16" s="5"/>
      <c r="BI16" s="5">
        <v>11</v>
      </c>
      <c r="BJ16">
        <v>2043</v>
      </c>
      <c r="BK16" s="10">
        <f t="shared" si="6"/>
        <v>1.3999999999998636</v>
      </c>
    </row>
    <row r="17" spans="2:63">
      <c r="B17" s="5"/>
      <c r="C17" s="5"/>
      <c r="D17" s="5">
        <v>12</v>
      </c>
      <c r="E17">
        <v>1047</v>
      </c>
      <c r="F17" s="10">
        <f t="shared" si="7"/>
        <v>1.2000000000000455</v>
      </c>
      <c r="G17" s="12"/>
      <c r="H17" s="5"/>
      <c r="I17" s="5">
        <v>12</v>
      </c>
      <c r="J17">
        <v>1110</v>
      </c>
      <c r="K17" s="10">
        <f t="shared" si="0"/>
        <v>17.399999999999864</v>
      </c>
      <c r="L17" s="12"/>
      <c r="M17" s="5"/>
      <c r="N17" s="5">
        <v>12</v>
      </c>
      <c r="O17">
        <v>1528</v>
      </c>
      <c r="P17" s="10">
        <f t="shared" si="12"/>
        <v>16</v>
      </c>
      <c r="Q17" s="12"/>
      <c r="R17" s="5"/>
      <c r="S17" s="5">
        <v>12</v>
      </c>
      <c r="T17">
        <v>1685</v>
      </c>
      <c r="U17" s="10">
        <f t="shared" si="1"/>
        <v>14.599999999999909</v>
      </c>
      <c r="W17" s="5"/>
      <c r="X17" s="5"/>
      <c r="Y17" s="5">
        <v>12</v>
      </c>
      <c r="Z17">
        <v>1162</v>
      </c>
      <c r="AA17" s="10">
        <f t="shared" si="8"/>
        <v>0</v>
      </c>
      <c r="AB17" s="12"/>
      <c r="AC17" s="5"/>
      <c r="AD17" s="5">
        <v>12</v>
      </c>
      <c r="AE17">
        <v>1217</v>
      </c>
      <c r="AF17" s="10">
        <f t="shared" si="10"/>
        <v>3</v>
      </c>
      <c r="AG17" s="12"/>
      <c r="AH17" s="5"/>
      <c r="AI17" s="5">
        <v>12</v>
      </c>
      <c r="AJ17">
        <v>1681</v>
      </c>
      <c r="AK17" s="10">
        <f t="shared" si="9"/>
        <v>1</v>
      </c>
      <c r="AL17" s="12"/>
      <c r="AM17" s="5"/>
      <c r="AN17" s="5">
        <v>12</v>
      </c>
      <c r="AO17">
        <v>1896</v>
      </c>
      <c r="AP17" s="10">
        <f t="shared" si="3"/>
        <v>40</v>
      </c>
      <c r="AR17" s="5"/>
      <c r="AS17" s="5"/>
      <c r="AT17" s="5">
        <v>12</v>
      </c>
      <c r="AU17">
        <v>1288</v>
      </c>
      <c r="AV17" s="10">
        <f t="shared" si="4"/>
        <v>9.7999999999999545</v>
      </c>
      <c r="AW17" s="12"/>
      <c r="AX17" s="5"/>
      <c r="AY17" s="5">
        <v>12</v>
      </c>
      <c r="AZ17">
        <v>0</v>
      </c>
      <c r="BA17" s="10" t="s">
        <v>19</v>
      </c>
      <c r="BB17" s="12"/>
      <c r="BC17" s="5"/>
      <c r="BD17" s="5">
        <v>12</v>
      </c>
      <c r="BE17">
        <v>1865</v>
      </c>
      <c r="BF17" s="10">
        <f t="shared" si="11"/>
        <v>16.999999999999773</v>
      </c>
      <c r="BG17" s="12"/>
      <c r="BH17" s="5"/>
      <c r="BI17" s="5">
        <v>12</v>
      </c>
      <c r="BJ17">
        <v>2061</v>
      </c>
      <c r="BK17" s="10">
        <f t="shared" si="6"/>
        <v>19.399999999999864</v>
      </c>
    </row>
    <row r="18" spans="2:63">
      <c r="B18" s="5"/>
      <c r="C18" s="5"/>
      <c r="D18" s="5">
        <v>13</v>
      </c>
      <c r="E18">
        <v>1047</v>
      </c>
      <c r="F18" s="10">
        <f t="shared" si="7"/>
        <v>1.2000000000000455</v>
      </c>
      <c r="G18" s="12"/>
      <c r="H18" s="5"/>
      <c r="I18" s="5">
        <v>13</v>
      </c>
      <c r="J18">
        <v>1134</v>
      </c>
      <c r="K18" s="10">
        <f t="shared" si="0"/>
        <v>41.399999999999864</v>
      </c>
      <c r="L18" s="12"/>
      <c r="M18" s="5"/>
      <c r="N18" s="5">
        <v>13</v>
      </c>
      <c r="O18">
        <v>1518</v>
      </c>
      <c r="P18" s="10">
        <f t="shared" si="12"/>
        <v>6</v>
      </c>
      <c r="Q18" s="12"/>
      <c r="R18" s="5"/>
      <c r="S18" s="5">
        <v>13</v>
      </c>
      <c r="T18">
        <v>1672</v>
      </c>
      <c r="U18" s="10">
        <f t="shared" si="1"/>
        <v>1.5999999999999091</v>
      </c>
      <c r="W18" s="5"/>
      <c r="X18" s="5"/>
      <c r="Y18" s="5">
        <v>13</v>
      </c>
      <c r="Z18">
        <v>1162</v>
      </c>
      <c r="AA18" s="10">
        <f t="shared" si="8"/>
        <v>0</v>
      </c>
      <c r="AB18" s="12"/>
      <c r="AC18" s="5"/>
      <c r="AD18" s="5">
        <v>13</v>
      </c>
      <c r="AE18">
        <v>1240</v>
      </c>
      <c r="AF18" s="10">
        <f t="shared" si="10"/>
        <v>26</v>
      </c>
      <c r="AG18" s="12"/>
      <c r="AH18" s="5"/>
      <c r="AI18" s="5">
        <v>13</v>
      </c>
      <c r="AJ18">
        <v>1681</v>
      </c>
      <c r="AK18" s="10">
        <f t="shared" si="9"/>
        <v>1</v>
      </c>
      <c r="AL18" s="12"/>
      <c r="AM18" s="5"/>
      <c r="AN18" s="5">
        <v>13</v>
      </c>
      <c r="AO18">
        <v>1860</v>
      </c>
      <c r="AP18" s="10">
        <f t="shared" si="3"/>
        <v>4</v>
      </c>
      <c r="AR18" s="5"/>
      <c r="AS18" s="5"/>
      <c r="AT18" s="5">
        <v>13</v>
      </c>
      <c r="AU18">
        <v>1280</v>
      </c>
      <c r="AV18" s="10">
        <f t="shared" si="4"/>
        <v>1.7999999999999545</v>
      </c>
      <c r="AW18" s="12"/>
      <c r="AX18" s="5"/>
      <c r="AY18" s="5">
        <v>13</v>
      </c>
      <c r="AZ18">
        <v>1339</v>
      </c>
      <c r="BA18" s="10">
        <f t="shared" si="5"/>
        <v>3.5999999999999091</v>
      </c>
      <c r="BB18" s="12"/>
      <c r="BC18" s="5"/>
      <c r="BD18" s="5">
        <v>13</v>
      </c>
      <c r="BE18">
        <v>1849</v>
      </c>
      <c r="BF18" s="10">
        <f t="shared" si="11"/>
        <v>0.99999999999977263</v>
      </c>
      <c r="BG18" s="12"/>
      <c r="BH18" s="5"/>
      <c r="BI18" s="5">
        <v>13</v>
      </c>
      <c r="BJ18">
        <v>2053</v>
      </c>
      <c r="BK18" s="10">
        <f t="shared" si="6"/>
        <v>11.399999999999864</v>
      </c>
    </row>
    <row r="19" spans="2:63">
      <c r="B19" s="5"/>
      <c r="C19" s="5"/>
      <c r="D19" s="5">
        <v>14</v>
      </c>
      <c r="E19">
        <v>1046</v>
      </c>
      <c r="F19" s="10">
        <f t="shared" si="7"/>
        <v>0.20000000000004547</v>
      </c>
      <c r="G19" s="12"/>
      <c r="H19" s="5"/>
      <c r="I19" s="5">
        <v>14</v>
      </c>
      <c r="J19">
        <v>1093</v>
      </c>
      <c r="K19" s="10">
        <f t="shared" si="0"/>
        <v>0.39999999999986358</v>
      </c>
      <c r="L19" s="12"/>
      <c r="M19" s="5"/>
      <c r="N19" s="5">
        <v>14</v>
      </c>
      <c r="O19">
        <v>1587</v>
      </c>
      <c r="P19" s="10">
        <f t="shared" si="12"/>
        <v>75</v>
      </c>
      <c r="Q19" s="12"/>
      <c r="R19" s="5"/>
      <c r="S19" s="5">
        <v>14</v>
      </c>
      <c r="T19">
        <v>1670</v>
      </c>
      <c r="U19" s="10">
        <f t="shared" si="1"/>
        <v>-0.40000000000009095</v>
      </c>
      <c r="W19" s="5"/>
      <c r="X19" s="5"/>
      <c r="Y19" s="5">
        <v>14</v>
      </c>
      <c r="Z19">
        <v>1168</v>
      </c>
      <c r="AA19" s="10">
        <f t="shared" si="8"/>
        <v>6</v>
      </c>
      <c r="AB19" s="12"/>
      <c r="AC19" s="5"/>
      <c r="AD19" s="5">
        <v>14</v>
      </c>
      <c r="AE19">
        <v>1215</v>
      </c>
      <c r="AF19" s="10">
        <f t="shared" si="10"/>
        <v>1</v>
      </c>
      <c r="AG19" s="12"/>
      <c r="AH19" s="5"/>
      <c r="AI19" s="5">
        <v>14</v>
      </c>
      <c r="AJ19">
        <v>1680</v>
      </c>
      <c r="AK19" s="10">
        <f t="shared" si="9"/>
        <v>0</v>
      </c>
      <c r="AL19" s="12"/>
      <c r="AM19" s="5"/>
      <c r="AN19" s="5">
        <v>14</v>
      </c>
      <c r="AO19">
        <v>1868</v>
      </c>
      <c r="AP19" s="10">
        <f t="shared" si="3"/>
        <v>12</v>
      </c>
      <c r="AR19" s="5"/>
      <c r="AS19" s="5"/>
      <c r="AT19" s="5">
        <v>14</v>
      </c>
      <c r="AU19">
        <v>1278</v>
      </c>
      <c r="AV19" s="10">
        <f t="shared" si="4"/>
        <v>-0.20000000000004547</v>
      </c>
      <c r="AW19" s="12"/>
      <c r="AX19" s="5"/>
      <c r="AY19" s="5">
        <v>14</v>
      </c>
      <c r="AZ19">
        <v>1364</v>
      </c>
      <c r="BA19" s="10">
        <f t="shared" si="5"/>
        <v>28.599999999999909</v>
      </c>
      <c r="BB19" s="12"/>
      <c r="BC19" s="5"/>
      <c r="BD19" s="5">
        <v>14</v>
      </c>
      <c r="BE19">
        <v>1863</v>
      </c>
      <c r="BF19" s="10">
        <f t="shared" si="11"/>
        <v>14.999999999999773</v>
      </c>
      <c r="BG19" s="12"/>
      <c r="BH19" s="5"/>
      <c r="BI19" s="5">
        <v>14</v>
      </c>
      <c r="BJ19">
        <v>2066</v>
      </c>
      <c r="BK19" s="10">
        <f t="shared" si="6"/>
        <v>24.399999999999864</v>
      </c>
    </row>
    <row r="20" spans="2:63">
      <c r="B20" s="5"/>
      <c r="C20" s="5"/>
      <c r="D20" s="5">
        <v>15</v>
      </c>
      <c r="E20">
        <v>1047</v>
      </c>
      <c r="F20" s="10">
        <f t="shared" si="7"/>
        <v>1.2000000000000455</v>
      </c>
      <c r="G20" s="12"/>
      <c r="H20" s="5"/>
      <c r="I20" s="5">
        <v>15</v>
      </c>
      <c r="J20">
        <v>1095</v>
      </c>
      <c r="K20" s="10">
        <f t="shared" si="0"/>
        <v>2.3999999999998636</v>
      </c>
      <c r="L20" s="12"/>
      <c r="M20" s="5"/>
      <c r="N20" s="5">
        <v>15</v>
      </c>
      <c r="O20">
        <v>1512</v>
      </c>
      <c r="P20" s="10">
        <f t="shared" si="12"/>
        <v>0</v>
      </c>
      <c r="Q20" s="12"/>
      <c r="R20" s="5"/>
      <c r="S20" s="5">
        <v>15</v>
      </c>
      <c r="T20">
        <v>1679</v>
      </c>
      <c r="U20" s="10">
        <f t="shared" si="1"/>
        <v>8.5999999999999091</v>
      </c>
      <c r="W20" s="5"/>
      <c r="X20" s="5"/>
      <c r="Y20" s="5">
        <v>15</v>
      </c>
      <c r="Z20">
        <v>1162</v>
      </c>
      <c r="AA20" s="10">
        <f t="shared" si="8"/>
        <v>0</v>
      </c>
      <c r="AB20" s="12"/>
      <c r="AC20" s="5"/>
      <c r="AD20" s="5">
        <v>15</v>
      </c>
      <c r="AE20">
        <v>1236</v>
      </c>
      <c r="AF20" s="10">
        <f t="shared" si="10"/>
        <v>22</v>
      </c>
      <c r="AG20" s="12"/>
      <c r="AH20" s="5"/>
      <c r="AI20" s="5">
        <v>15</v>
      </c>
      <c r="AJ20">
        <v>1687</v>
      </c>
      <c r="AK20" s="10">
        <f t="shared" si="9"/>
        <v>7</v>
      </c>
      <c r="AL20" s="12"/>
      <c r="AM20" s="5"/>
      <c r="AN20" s="5">
        <v>15</v>
      </c>
      <c r="AO20">
        <v>1863</v>
      </c>
      <c r="AP20" s="10">
        <f t="shared" si="3"/>
        <v>7</v>
      </c>
      <c r="AR20" s="5"/>
      <c r="AS20" s="5"/>
      <c r="AT20" s="5">
        <v>15</v>
      </c>
      <c r="AU20">
        <v>1283</v>
      </c>
      <c r="AV20" s="10">
        <f t="shared" si="4"/>
        <v>4.7999999999999545</v>
      </c>
      <c r="AW20" s="12"/>
      <c r="AX20" s="5"/>
      <c r="AY20" s="5">
        <v>15</v>
      </c>
      <c r="AZ20">
        <v>1354</v>
      </c>
      <c r="BA20" s="10">
        <f t="shared" si="5"/>
        <v>18.599999999999909</v>
      </c>
      <c r="BB20" s="12"/>
      <c r="BC20" s="5"/>
      <c r="BD20" s="5">
        <v>15</v>
      </c>
      <c r="BE20">
        <v>2052</v>
      </c>
      <c r="BF20" s="10">
        <f t="shared" si="11"/>
        <v>203.99999999999977</v>
      </c>
      <c r="BG20" s="12"/>
      <c r="BH20" s="5"/>
      <c r="BI20" s="5">
        <v>15</v>
      </c>
      <c r="BJ20">
        <v>2047</v>
      </c>
      <c r="BK20" s="10">
        <f t="shared" si="6"/>
        <v>5.3999999999998636</v>
      </c>
    </row>
    <row r="21" spans="2:63">
      <c r="B21" s="5"/>
      <c r="C21" s="5"/>
      <c r="D21" s="5">
        <v>16</v>
      </c>
      <c r="E21">
        <v>1046</v>
      </c>
      <c r="F21" s="10">
        <f t="shared" si="7"/>
        <v>0.20000000000004547</v>
      </c>
      <c r="G21" s="12"/>
      <c r="H21" s="5"/>
      <c r="I21" s="5">
        <v>16</v>
      </c>
      <c r="J21">
        <v>1100</v>
      </c>
      <c r="K21" s="10">
        <f t="shared" si="0"/>
        <v>7.3999999999998636</v>
      </c>
      <c r="L21" s="12"/>
      <c r="M21" s="5"/>
      <c r="N21" s="5">
        <v>16</v>
      </c>
      <c r="O21">
        <v>1518</v>
      </c>
      <c r="P21" s="10">
        <f t="shared" si="12"/>
        <v>6</v>
      </c>
      <c r="Q21" s="12"/>
      <c r="R21" s="5"/>
      <c r="S21" s="5">
        <v>16</v>
      </c>
      <c r="T21">
        <v>1689</v>
      </c>
      <c r="U21" s="10">
        <f t="shared" si="1"/>
        <v>18.599999999999909</v>
      </c>
      <c r="W21" s="5"/>
      <c r="X21" s="5"/>
      <c r="Y21" s="5">
        <v>16</v>
      </c>
      <c r="Z21">
        <v>1164</v>
      </c>
      <c r="AA21" s="10">
        <f t="shared" si="8"/>
        <v>2</v>
      </c>
      <c r="AB21" s="12"/>
      <c r="AC21" s="5"/>
      <c r="AD21" s="5">
        <v>16</v>
      </c>
      <c r="AE21">
        <v>1243</v>
      </c>
      <c r="AF21" s="10">
        <f t="shared" si="10"/>
        <v>29</v>
      </c>
      <c r="AG21" s="12"/>
      <c r="AH21" s="5"/>
      <c r="AI21" s="5">
        <v>16</v>
      </c>
      <c r="AJ21">
        <v>1693</v>
      </c>
      <c r="AK21" s="10">
        <f t="shared" si="9"/>
        <v>13</v>
      </c>
      <c r="AL21" s="12"/>
      <c r="AM21" s="5"/>
      <c r="AN21" s="5">
        <v>16</v>
      </c>
      <c r="AO21">
        <v>1867</v>
      </c>
      <c r="AP21" s="10">
        <f t="shared" si="3"/>
        <v>11</v>
      </c>
      <c r="AR21" s="5"/>
      <c r="AS21" s="5"/>
      <c r="AT21" s="5">
        <v>16</v>
      </c>
      <c r="AU21">
        <v>1281</v>
      </c>
      <c r="AV21" s="10">
        <f t="shared" si="4"/>
        <v>2.7999999999999545</v>
      </c>
      <c r="AW21" s="12"/>
      <c r="AX21" s="5"/>
      <c r="AY21" s="5">
        <v>16</v>
      </c>
      <c r="AZ21">
        <v>0</v>
      </c>
      <c r="BA21" s="10" t="s">
        <v>19</v>
      </c>
      <c r="BB21" s="12"/>
      <c r="BC21" s="5"/>
      <c r="BD21" s="5">
        <v>16</v>
      </c>
      <c r="BE21">
        <v>1858</v>
      </c>
      <c r="BF21" s="10">
        <f t="shared" si="11"/>
        <v>9.9999999999997726</v>
      </c>
      <c r="BG21" s="12"/>
      <c r="BH21" s="5"/>
      <c r="BI21" s="5">
        <v>16</v>
      </c>
      <c r="BJ21">
        <v>2080</v>
      </c>
      <c r="BK21" s="10">
        <f t="shared" si="6"/>
        <v>38.399999999999864</v>
      </c>
    </row>
    <row r="22" spans="2:63">
      <c r="B22" s="5"/>
      <c r="C22" s="5"/>
      <c r="D22" s="5">
        <v>17</v>
      </c>
      <c r="E22">
        <v>1062</v>
      </c>
      <c r="F22" s="10">
        <f t="shared" si="7"/>
        <v>16.200000000000045</v>
      </c>
      <c r="G22" s="12"/>
      <c r="H22" s="5"/>
      <c r="I22" s="5">
        <v>17</v>
      </c>
      <c r="J22">
        <v>1093</v>
      </c>
      <c r="K22" s="10">
        <f t="shared" si="0"/>
        <v>0.39999999999986358</v>
      </c>
      <c r="L22" s="12"/>
      <c r="M22" s="5"/>
      <c r="N22" s="5">
        <v>17</v>
      </c>
      <c r="O22">
        <v>0</v>
      </c>
      <c r="P22" s="10" t="s">
        <v>19</v>
      </c>
      <c r="Q22" s="12"/>
      <c r="R22" s="5"/>
      <c r="S22" s="5">
        <v>17</v>
      </c>
      <c r="T22">
        <v>1680</v>
      </c>
      <c r="U22" s="10">
        <f t="shared" si="1"/>
        <v>9.5999999999999091</v>
      </c>
      <c r="W22" s="5"/>
      <c r="X22" s="5"/>
      <c r="Y22" s="5">
        <v>17</v>
      </c>
      <c r="Z22">
        <v>1163</v>
      </c>
      <c r="AA22" s="10">
        <f t="shared" si="8"/>
        <v>1</v>
      </c>
      <c r="AB22" s="12"/>
      <c r="AC22" s="5"/>
      <c r="AD22" s="5">
        <v>17</v>
      </c>
      <c r="AE22">
        <v>1223</v>
      </c>
      <c r="AF22" s="10">
        <f t="shared" si="10"/>
        <v>9</v>
      </c>
      <c r="AG22" s="12"/>
      <c r="AH22" s="5"/>
      <c r="AI22" s="5">
        <v>17</v>
      </c>
      <c r="AJ22">
        <v>0</v>
      </c>
      <c r="AK22" s="10" t="s">
        <v>19</v>
      </c>
      <c r="AL22" s="12"/>
      <c r="AM22" s="5"/>
      <c r="AN22" s="5">
        <v>17</v>
      </c>
      <c r="AO22">
        <v>1858</v>
      </c>
      <c r="AP22" s="10">
        <f t="shared" si="3"/>
        <v>2</v>
      </c>
      <c r="AR22" s="5"/>
      <c r="AS22" s="5"/>
      <c r="AT22" s="5">
        <v>17</v>
      </c>
      <c r="AU22">
        <v>1279</v>
      </c>
      <c r="AV22" s="10">
        <f t="shared" si="4"/>
        <v>0.79999999999995453</v>
      </c>
      <c r="AW22" s="12"/>
      <c r="AX22" s="5"/>
      <c r="AY22" s="5">
        <v>17</v>
      </c>
      <c r="AZ22">
        <v>1338</v>
      </c>
      <c r="BA22" s="10">
        <f t="shared" si="5"/>
        <v>2.5999999999999091</v>
      </c>
      <c r="BB22" s="12"/>
      <c r="BC22" s="5"/>
      <c r="BD22" s="5">
        <v>17</v>
      </c>
      <c r="BE22">
        <v>0</v>
      </c>
      <c r="BF22" s="10" t="s">
        <v>19</v>
      </c>
      <c r="BG22" s="12"/>
      <c r="BH22" s="5"/>
      <c r="BI22" s="5">
        <v>17</v>
      </c>
      <c r="BJ22">
        <v>2169</v>
      </c>
      <c r="BK22" s="10">
        <f t="shared" si="6"/>
        <v>127.39999999999986</v>
      </c>
    </row>
    <row r="23" spans="2:63">
      <c r="B23" s="5"/>
      <c r="C23" s="5"/>
      <c r="D23" s="5">
        <v>18</v>
      </c>
      <c r="E23">
        <v>1046</v>
      </c>
      <c r="F23" s="10">
        <f t="shared" si="7"/>
        <v>0.20000000000004547</v>
      </c>
      <c r="G23" s="12"/>
      <c r="H23" s="5"/>
      <c r="I23" s="5">
        <v>18</v>
      </c>
      <c r="J23">
        <v>1093</v>
      </c>
      <c r="K23" s="10">
        <f t="shared" si="0"/>
        <v>0.39999999999986358</v>
      </c>
      <c r="L23" s="12"/>
      <c r="M23" s="5"/>
      <c r="N23" s="5">
        <v>18</v>
      </c>
      <c r="O23">
        <v>0</v>
      </c>
      <c r="P23" s="10" t="s">
        <v>19</v>
      </c>
      <c r="Q23" s="12"/>
      <c r="R23" s="5"/>
      <c r="S23" s="5">
        <v>18</v>
      </c>
      <c r="T23">
        <v>1707</v>
      </c>
      <c r="U23" s="10">
        <f t="shared" si="1"/>
        <v>36.599999999999909</v>
      </c>
      <c r="W23" s="5"/>
      <c r="X23" s="5"/>
      <c r="Y23" s="5">
        <v>18</v>
      </c>
      <c r="Z23">
        <v>1165</v>
      </c>
      <c r="AA23" s="10">
        <f t="shared" si="8"/>
        <v>3</v>
      </c>
      <c r="AB23" s="12"/>
      <c r="AC23" s="5"/>
      <c r="AD23" s="5">
        <v>18</v>
      </c>
      <c r="AE23">
        <v>1260</v>
      </c>
      <c r="AF23" s="10">
        <f t="shared" si="10"/>
        <v>46</v>
      </c>
      <c r="AG23" s="12"/>
      <c r="AH23" s="5"/>
      <c r="AI23" s="5">
        <v>18</v>
      </c>
      <c r="AJ23">
        <v>0</v>
      </c>
      <c r="AK23" s="10" t="s">
        <v>19</v>
      </c>
      <c r="AL23" s="12"/>
      <c r="AM23" s="5"/>
      <c r="AN23" s="5">
        <v>18</v>
      </c>
      <c r="AO23">
        <v>1908</v>
      </c>
      <c r="AP23" s="10">
        <f t="shared" si="3"/>
        <v>52</v>
      </c>
      <c r="AR23" s="5"/>
      <c r="AS23" s="5"/>
      <c r="AT23" s="5">
        <v>18</v>
      </c>
      <c r="AU23">
        <v>1282</v>
      </c>
      <c r="AV23" s="10">
        <f t="shared" si="4"/>
        <v>3.7999999999999545</v>
      </c>
      <c r="AW23" s="12"/>
      <c r="AX23" s="5"/>
      <c r="AY23" s="5">
        <v>18</v>
      </c>
      <c r="AZ23">
        <v>1391</v>
      </c>
      <c r="BA23" s="10">
        <f t="shared" si="5"/>
        <v>55.599999999999909</v>
      </c>
      <c r="BB23" s="12"/>
      <c r="BC23" s="5"/>
      <c r="BD23" s="5">
        <v>18</v>
      </c>
      <c r="BE23">
        <v>0</v>
      </c>
      <c r="BF23" s="10" t="s">
        <v>19</v>
      </c>
      <c r="BG23" s="12"/>
      <c r="BH23" s="5"/>
      <c r="BI23" s="5">
        <v>18</v>
      </c>
      <c r="BJ23">
        <v>2043</v>
      </c>
      <c r="BK23" s="10">
        <f t="shared" si="6"/>
        <v>1.3999999999998636</v>
      </c>
    </row>
    <row r="24" spans="2:63">
      <c r="B24" s="5"/>
      <c r="C24" s="5"/>
      <c r="D24" s="5">
        <v>19</v>
      </c>
      <c r="E24">
        <v>1047</v>
      </c>
      <c r="F24" s="10">
        <f t="shared" si="7"/>
        <v>1.2000000000000455</v>
      </c>
      <c r="G24" s="12"/>
      <c r="H24" s="5"/>
      <c r="I24" s="5">
        <v>19</v>
      </c>
      <c r="J24">
        <v>1097</v>
      </c>
      <c r="K24" s="10">
        <f t="shared" si="0"/>
        <v>4.3999999999998636</v>
      </c>
      <c r="L24" s="12"/>
      <c r="M24" s="5"/>
      <c r="N24" s="5">
        <v>19</v>
      </c>
      <c r="O24">
        <v>0</v>
      </c>
      <c r="P24" s="10" t="s">
        <v>19</v>
      </c>
      <c r="Q24" s="12"/>
      <c r="R24" s="5"/>
      <c r="S24" s="5">
        <v>19</v>
      </c>
      <c r="T24">
        <v>1686</v>
      </c>
      <c r="U24" s="10">
        <f t="shared" si="1"/>
        <v>15.599999999999909</v>
      </c>
      <c r="W24" s="5"/>
      <c r="X24" s="5"/>
      <c r="Y24" s="5">
        <v>19</v>
      </c>
      <c r="Z24">
        <v>1162</v>
      </c>
      <c r="AA24" s="10">
        <f t="shared" si="8"/>
        <v>0</v>
      </c>
      <c r="AB24" s="12"/>
      <c r="AC24" s="5"/>
      <c r="AD24" s="5">
        <v>19</v>
      </c>
      <c r="AE24">
        <v>1215</v>
      </c>
      <c r="AF24" s="10">
        <f t="shared" si="10"/>
        <v>1</v>
      </c>
      <c r="AG24" s="12"/>
      <c r="AH24" s="5"/>
      <c r="AI24" s="5">
        <v>19</v>
      </c>
      <c r="AJ24">
        <v>0</v>
      </c>
      <c r="AK24" s="10" t="s">
        <v>19</v>
      </c>
      <c r="AL24" s="12"/>
      <c r="AM24" s="5"/>
      <c r="AN24" s="5">
        <v>19</v>
      </c>
      <c r="AO24">
        <v>1869</v>
      </c>
      <c r="AP24" s="10">
        <f t="shared" si="3"/>
        <v>13</v>
      </c>
      <c r="AR24" s="5"/>
      <c r="AS24" s="5"/>
      <c r="AT24" s="5">
        <v>19</v>
      </c>
      <c r="AU24">
        <v>1282</v>
      </c>
      <c r="AV24" s="10">
        <f t="shared" si="4"/>
        <v>3.7999999999999545</v>
      </c>
      <c r="AW24" s="12"/>
      <c r="AX24" s="5"/>
      <c r="AY24" s="5">
        <v>19</v>
      </c>
      <c r="AZ24">
        <v>1338</v>
      </c>
      <c r="BA24" s="10">
        <f t="shared" si="5"/>
        <v>2.5999999999999091</v>
      </c>
      <c r="BB24" s="12"/>
      <c r="BC24" s="5"/>
      <c r="BD24" s="5">
        <v>19</v>
      </c>
      <c r="BE24">
        <v>0</v>
      </c>
      <c r="BF24" s="10" t="s">
        <v>19</v>
      </c>
      <c r="BG24" s="12"/>
      <c r="BH24" s="5"/>
      <c r="BI24" s="5">
        <v>19</v>
      </c>
      <c r="BJ24">
        <v>2043</v>
      </c>
      <c r="BK24" s="10">
        <f t="shared" si="6"/>
        <v>1.3999999999998636</v>
      </c>
    </row>
    <row r="25" spans="2:63">
      <c r="B25" s="5"/>
      <c r="C25" s="5"/>
      <c r="D25" s="5">
        <v>20</v>
      </c>
      <c r="E25">
        <v>1046</v>
      </c>
      <c r="F25" s="10">
        <f t="shared" si="7"/>
        <v>0.20000000000004547</v>
      </c>
      <c r="G25" s="12"/>
      <c r="H25" s="5"/>
      <c r="I25" s="5">
        <v>20</v>
      </c>
      <c r="J25">
        <v>1102</v>
      </c>
      <c r="K25" s="10">
        <f t="shared" si="0"/>
        <v>9.3999999999998636</v>
      </c>
      <c r="L25" s="12"/>
      <c r="M25" s="5"/>
      <c r="N25" s="5">
        <v>20</v>
      </c>
      <c r="O25">
        <v>1520</v>
      </c>
      <c r="P25" s="10">
        <f t="shared" si="12"/>
        <v>8</v>
      </c>
      <c r="Q25" s="12"/>
      <c r="R25" s="5"/>
      <c r="S25" s="5">
        <v>20</v>
      </c>
      <c r="T25">
        <v>1675</v>
      </c>
      <c r="U25" s="10">
        <f t="shared" si="1"/>
        <v>4.5999999999999091</v>
      </c>
      <c r="W25" s="5"/>
      <c r="X25" s="5"/>
      <c r="Y25" s="5">
        <v>20</v>
      </c>
      <c r="Z25">
        <v>1163</v>
      </c>
      <c r="AA25" s="10">
        <f t="shared" si="8"/>
        <v>1</v>
      </c>
      <c r="AB25" s="12"/>
      <c r="AC25" s="5"/>
      <c r="AD25" s="5">
        <v>20</v>
      </c>
      <c r="AE25">
        <v>1221</v>
      </c>
      <c r="AF25" s="10">
        <f t="shared" si="10"/>
        <v>7</v>
      </c>
      <c r="AG25" s="12"/>
      <c r="AH25" s="5"/>
      <c r="AI25" s="5">
        <v>20</v>
      </c>
      <c r="AJ25">
        <v>1718</v>
      </c>
      <c r="AK25" s="10">
        <f t="shared" si="9"/>
        <v>38</v>
      </c>
      <c r="AL25" s="12"/>
      <c r="AM25" s="5"/>
      <c r="AN25" s="5">
        <v>20</v>
      </c>
      <c r="AO25">
        <v>1863</v>
      </c>
      <c r="AP25" s="10">
        <f t="shared" si="3"/>
        <v>7</v>
      </c>
      <c r="AR25" s="5"/>
      <c r="AS25" s="5"/>
      <c r="AT25" s="5">
        <v>20</v>
      </c>
      <c r="AU25">
        <v>1278</v>
      </c>
      <c r="AV25" s="10">
        <f t="shared" si="4"/>
        <v>-0.20000000000004547</v>
      </c>
      <c r="AW25" s="12"/>
      <c r="AX25" s="5"/>
      <c r="AY25" s="5">
        <v>20</v>
      </c>
      <c r="AZ25">
        <v>1338</v>
      </c>
      <c r="BA25" s="10">
        <f t="shared" si="5"/>
        <v>2.5999999999999091</v>
      </c>
      <c r="BB25" s="12"/>
      <c r="BC25" s="5"/>
      <c r="BD25" s="5">
        <v>20</v>
      </c>
      <c r="BE25">
        <v>1850</v>
      </c>
      <c r="BF25" s="10">
        <f t="shared" si="11"/>
        <v>1.9999999999997726</v>
      </c>
      <c r="BG25" s="12"/>
      <c r="BH25" s="5"/>
      <c r="BI25" s="5">
        <v>20</v>
      </c>
      <c r="BJ25">
        <v>2047</v>
      </c>
      <c r="BK25" s="10">
        <f t="shared" si="6"/>
        <v>5.3999999999998636</v>
      </c>
    </row>
    <row r="26" spans="2:63">
      <c r="B26" s="5"/>
      <c r="C26" s="5">
        <v>10</v>
      </c>
      <c r="D26" s="5">
        <v>1</v>
      </c>
      <c r="E26">
        <v>1046</v>
      </c>
      <c r="F26" s="10">
        <f t="shared" si="7"/>
        <v>0.20000000000004547</v>
      </c>
      <c r="G26" s="12"/>
      <c r="H26" s="5">
        <v>5</v>
      </c>
      <c r="I26" s="5">
        <v>1</v>
      </c>
      <c r="J26">
        <v>1097</v>
      </c>
      <c r="K26" s="10">
        <f t="shared" si="0"/>
        <v>4.3999999999998636</v>
      </c>
      <c r="L26" s="12"/>
      <c r="M26" s="5">
        <v>10</v>
      </c>
      <c r="N26" s="5">
        <v>1</v>
      </c>
      <c r="O26">
        <v>0</v>
      </c>
      <c r="P26" s="10" t="s">
        <v>19</v>
      </c>
      <c r="Q26" s="12"/>
      <c r="R26" s="5">
        <v>5</v>
      </c>
      <c r="S26" s="5">
        <v>1</v>
      </c>
      <c r="T26">
        <v>1685</v>
      </c>
      <c r="U26" s="10">
        <f t="shared" si="1"/>
        <v>14.599999999999909</v>
      </c>
      <c r="W26" s="5"/>
      <c r="X26" s="5">
        <v>10</v>
      </c>
      <c r="Y26" s="5">
        <v>1</v>
      </c>
      <c r="Z26">
        <v>1164</v>
      </c>
      <c r="AA26" s="10">
        <f t="shared" si="8"/>
        <v>2</v>
      </c>
      <c r="AB26" s="12"/>
      <c r="AC26" s="5">
        <v>5</v>
      </c>
      <c r="AD26" s="5">
        <v>1</v>
      </c>
      <c r="AE26">
        <v>1218</v>
      </c>
      <c r="AF26" s="10">
        <f t="shared" si="10"/>
        <v>4</v>
      </c>
      <c r="AG26" s="12"/>
      <c r="AH26" s="5">
        <v>10</v>
      </c>
      <c r="AI26" s="5">
        <v>1</v>
      </c>
      <c r="AJ26">
        <v>0</v>
      </c>
      <c r="AK26" s="10" t="s">
        <v>19</v>
      </c>
      <c r="AL26" s="12"/>
      <c r="AM26" s="5">
        <v>5</v>
      </c>
      <c r="AN26" s="5">
        <v>1</v>
      </c>
      <c r="AO26">
        <v>1862</v>
      </c>
      <c r="AP26" s="10">
        <f t="shared" si="3"/>
        <v>6</v>
      </c>
      <c r="AR26" s="5"/>
      <c r="AS26" s="5">
        <v>10</v>
      </c>
      <c r="AT26" s="5">
        <v>1</v>
      </c>
      <c r="AU26">
        <v>1288</v>
      </c>
      <c r="AV26" s="10">
        <f t="shared" si="4"/>
        <v>9.7999999999999545</v>
      </c>
      <c r="AW26" s="12"/>
      <c r="AX26" s="5">
        <v>5</v>
      </c>
      <c r="AY26" s="5">
        <v>1</v>
      </c>
      <c r="AZ26">
        <v>1357</v>
      </c>
      <c r="BA26" s="10">
        <f t="shared" si="5"/>
        <v>21.599999999999909</v>
      </c>
      <c r="BB26" s="12"/>
      <c r="BC26" s="5">
        <v>10</v>
      </c>
      <c r="BD26" s="5">
        <v>1</v>
      </c>
      <c r="BE26">
        <v>0</v>
      </c>
      <c r="BF26" s="10" t="s">
        <v>19</v>
      </c>
      <c r="BG26" s="12"/>
      <c r="BH26" s="5">
        <v>5</v>
      </c>
      <c r="BI26" s="5">
        <v>1</v>
      </c>
      <c r="BJ26">
        <v>2064</v>
      </c>
      <c r="BK26" s="10">
        <f t="shared" si="6"/>
        <v>22.399999999999864</v>
      </c>
    </row>
    <row r="27" spans="2:63">
      <c r="B27" s="5"/>
      <c r="C27" s="5"/>
      <c r="D27" s="5">
        <v>2</v>
      </c>
      <c r="E27">
        <v>1047</v>
      </c>
      <c r="F27" s="10">
        <f t="shared" si="7"/>
        <v>1.2000000000000455</v>
      </c>
      <c r="G27" s="12"/>
      <c r="H27" s="5"/>
      <c r="I27" s="5">
        <v>2</v>
      </c>
      <c r="J27">
        <v>1099</v>
      </c>
      <c r="K27" s="10">
        <f t="shared" si="0"/>
        <v>6.3999999999998636</v>
      </c>
      <c r="L27" s="12"/>
      <c r="M27" s="5"/>
      <c r="N27" s="5">
        <v>2</v>
      </c>
      <c r="O27">
        <v>1523</v>
      </c>
      <c r="P27" s="10">
        <f t="shared" si="12"/>
        <v>11</v>
      </c>
      <c r="Q27" s="12"/>
      <c r="R27" s="5"/>
      <c r="S27" s="5">
        <v>2</v>
      </c>
      <c r="T27">
        <v>1671</v>
      </c>
      <c r="U27" s="10">
        <f t="shared" si="1"/>
        <v>0.59999999999990905</v>
      </c>
      <c r="W27" s="5"/>
      <c r="X27" s="5"/>
      <c r="Y27" s="5">
        <v>2</v>
      </c>
      <c r="Z27">
        <v>1170</v>
      </c>
      <c r="AA27" s="10">
        <f t="shared" si="8"/>
        <v>8</v>
      </c>
      <c r="AB27" s="12"/>
      <c r="AC27" s="5"/>
      <c r="AD27" s="5">
        <v>2</v>
      </c>
      <c r="AE27">
        <v>1220</v>
      </c>
      <c r="AF27" s="10">
        <f t="shared" si="10"/>
        <v>6</v>
      </c>
      <c r="AG27" s="12"/>
      <c r="AH27" s="5"/>
      <c r="AI27" s="5">
        <v>2</v>
      </c>
      <c r="AJ27">
        <v>1681</v>
      </c>
      <c r="AK27" s="10">
        <f t="shared" si="9"/>
        <v>1</v>
      </c>
      <c r="AL27" s="12"/>
      <c r="AM27" s="5"/>
      <c r="AN27" s="5">
        <v>2</v>
      </c>
      <c r="AO27">
        <v>1859</v>
      </c>
      <c r="AP27" s="10">
        <f t="shared" si="3"/>
        <v>3</v>
      </c>
      <c r="AR27" s="5"/>
      <c r="AS27" s="5"/>
      <c r="AT27" s="5">
        <v>2</v>
      </c>
      <c r="AU27">
        <v>1278</v>
      </c>
      <c r="AV27" s="10">
        <f t="shared" si="4"/>
        <v>-0.20000000000004547</v>
      </c>
      <c r="AW27" s="12"/>
      <c r="AX27" s="5"/>
      <c r="AY27" s="5">
        <v>2</v>
      </c>
      <c r="AZ27">
        <v>1337</v>
      </c>
      <c r="BA27" s="10">
        <f t="shared" si="5"/>
        <v>1.5999999999999091</v>
      </c>
      <c r="BB27" s="12"/>
      <c r="BC27" s="5"/>
      <c r="BD27" s="5">
        <v>2</v>
      </c>
      <c r="BE27">
        <v>0</v>
      </c>
      <c r="BF27" s="10" t="s">
        <v>19</v>
      </c>
      <c r="BG27" s="12"/>
      <c r="BH27" s="5"/>
      <c r="BI27" s="5">
        <v>2</v>
      </c>
      <c r="BJ27">
        <v>2081</v>
      </c>
      <c r="BK27" s="10">
        <f t="shared" si="6"/>
        <v>39.399999999999864</v>
      </c>
    </row>
    <row r="28" spans="2:63">
      <c r="B28" s="5"/>
      <c r="C28" s="5"/>
      <c r="D28" s="5">
        <v>3</v>
      </c>
      <c r="E28">
        <v>1048</v>
      </c>
      <c r="F28" s="10">
        <f t="shared" si="7"/>
        <v>2.2000000000000455</v>
      </c>
      <c r="G28" s="12"/>
      <c r="H28" s="5"/>
      <c r="I28" s="5">
        <v>3</v>
      </c>
      <c r="J28">
        <v>1094</v>
      </c>
      <c r="K28" s="10">
        <f t="shared" si="0"/>
        <v>1.3999999999998636</v>
      </c>
      <c r="L28" s="12"/>
      <c r="M28" s="5"/>
      <c r="N28" s="5">
        <v>3</v>
      </c>
      <c r="O28">
        <v>1566</v>
      </c>
      <c r="P28" s="10">
        <f t="shared" si="12"/>
        <v>54</v>
      </c>
      <c r="Q28" s="12"/>
      <c r="R28" s="5"/>
      <c r="S28" s="5">
        <v>3</v>
      </c>
      <c r="T28">
        <v>1678</v>
      </c>
      <c r="U28" s="10">
        <f t="shared" si="1"/>
        <v>7.5999999999999091</v>
      </c>
      <c r="W28" s="5"/>
      <c r="X28" s="5"/>
      <c r="Y28" s="5">
        <v>3</v>
      </c>
      <c r="Z28">
        <v>1164</v>
      </c>
      <c r="AA28" s="10">
        <f t="shared" si="8"/>
        <v>2</v>
      </c>
      <c r="AB28" s="12"/>
      <c r="AC28" s="5"/>
      <c r="AD28" s="5">
        <v>3</v>
      </c>
      <c r="AE28">
        <v>0</v>
      </c>
      <c r="AF28" s="10" t="s">
        <v>19</v>
      </c>
      <c r="AG28" s="12"/>
      <c r="AH28" s="5"/>
      <c r="AI28" s="5">
        <v>3</v>
      </c>
      <c r="AJ28">
        <v>1690</v>
      </c>
      <c r="AK28" s="10">
        <f t="shared" si="9"/>
        <v>10</v>
      </c>
      <c r="AL28" s="12"/>
      <c r="AM28" s="5"/>
      <c r="AN28" s="5">
        <v>3</v>
      </c>
      <c r="AO28">
        <v>1858</v>
      </c>
      <c r="AP28" s="10">
        <f t="shared" si="3"/>
        <v>2</v>
      </c>
      <c r="AR28" s="5"/>
      <c r="AS28" s="5"/>
      <c r="AT28" s="5">
        <v>3</v>
      </c>
      <c r="AU28">
        <v>1281</v>
      </c>
      <c r="AV28" s="10">
        <f t="shared" si="4"/>
        <v>2.7999999999999545</v>
      </c>
      <c r="AW28" s="12"/>
      <c r="AX28" s="5"/>
      <c r="AY28" s="5">
        <v>3</v>
      </c>
      <c r="AZ28">
        <v>0</v>
      </c>
      <c r="BA28" s="10" t="s">
        <v>19</v>
      </c>
      <c r="BB28" s="12"/>
      <c r="BC28" s="5"/>
      <c r="BD28" s="5">
        <v>3</v>
      </c>
      <c r="BE28">
        <v>1904</v>
      </c>
      <c r="BF28" s="10">
        <f t="shared" si="11"/>
        <v>55.999999999999773</v>
      </c>
      <c r="BG28" s="12"/>
      <c r="BH28" s="5"/>
      <c r="BI28" s="5">
        <v>3</v>
      </c>
      <c r="BJ28">
        <v>2046</v>
      </c>
      <c r="BK28" s="10">
        <f t="shared" si="6"/>
        <v>4.3999999999998636</v>
      </c>
    </row>
    <row r="29" spans="2:63">
      <c r="B29" s="5"/>
      <c r="C29" s="5"/>
      <c r="D29" s="5">
        <v>4</v>
      </c>
      <c r="E29">
        <v>1048</v>
      </c>
      <c r="F29" s="10">
        <f t="shared" si="7"/>
        <v>2.2000000000000455</v>
      </c>
      <c r="G29" s="12"/>
      <c r="H29" s="5"/>
      <c r="I29" s="5">
        <v>4</v>
      </c>
      <c r="J29">
        <v>1093</v>
      </c>
      <c r="K29" s="10">
        <f t="shared" si="0"/>
        <v>0.39999999999986358</v>
      </c>
      <c r="L29" s="12"/>
      <c r="M29" s="5"/>
      <c r="N29" s="5">
        <v>4</v>
      </c>
      <c r="O29">
        <v>1546</v>
      </c>
      <c r="P29" s="10">
        <f t="shared" si="12"/>
        <v>34</v>
      </c>
      <c r="Q29" s="12"/>
      <c r="R29" s="5"/>
      <c r="S29" s="5">
        <v>4</v>
      </c>
      <c r="T29">
        <v>1675</v>
      </c>
      <c r="U29" s="10">
        <f t="shared" si="1"/>
        <v>4.5999999999999091</v>
      </c>
      <c r="W29" s="5"/>
      <c r="X29" s="5"/>
      <c r="Y29" s="5">
        <v>4</v>
      </c>
      <c r="Z29">
        <v>1163</v>
      </c>
      <c r="AA29" s="10">
        <f t="shared" si="8"/>
        <v>1</v>
      </c>
      <c r="AB29" s="12"/>
      <c r="AC29" s="5"/>
      <c r="AD29" s="5">
        <v>4</v>
      </c>
      <c r="AE29">
        <v>1239</v>
      </c>
      <c r="AF29" s="10">
        <f t="shared" si="10"/>
        <v>25</v>
      </c>
      <c r="AG29" s="12"/>
      <c r="AH29" s="5"/>
      <c r="AI29" s="5">
        <v>4</v>
      </c>
      <c r="AJ29">
        <v>1681</v>
      </c>
      <c r="AK29" s="10">
        <f t="shared" si="9"/>
        <v>1</v>
      </c>
      <c r="AL29" s="12"/>
      <c r="AM29" s="5"/>
      <c r="AN29" s="5">
        <v>4</v>
      </c>
      <c r="AO29">
        <v>1873</v>
      </c>
      <c r="AP29" s="10">
        <f t="shared" si="3"/>
        <v>17</v>
      </c>
      <c r="AR29" s="5"/>
      <c r="AS29" s="5"/>
      <c r="AT29" s="5">
        <v>4</v>
      </c>
      <c r="AU29">
        <v>1279</v>
      </c>
      <c r="AV29" s="10">
        <f t="shared" si="4"/>
        <v>0.79999999999995453</v>
      </c>
      <c r="AW29" s="12"/>
      <c r="AX29" s="5"/>
      <c r="AY29" s="5">
        <v>4</v>
      </c>
      <c r="AZ29">
        <v>1336</v>
      </c>
      <c r="BA29" s="10">
        <f t="shared" si="5"/>
        <v>0.59999999999990905</v>
      </c>
      <c r="BB29" s="12"/>
      <c r="BC29" s="5"/>
      <c r="BD29" s="5">
        <v>4</v>
      </c>
      <c r="BE29">
        <v>1850</v>
      </c>
      <c r="BF29" s="10">
        <f t="shared" si="11"/>
        <v>1.9999999999997726</v>
      </c>
      <c r="BG29" s="12"/>
      <c r="BH29" s="5"/>
      <c r="BI29" s="5">
        <v>4</v>
      </c>
      <c r="BJ29">
        <v>2052</v>
      </c>
      <c r="BK29" s="10">
        <f t="shared" si="6"/>
        <v>10.399999999999864</v>
      </c>
    </row>
    <row r="30" spans="2:63">
      <c r="B30" s="5"/>
      <c r="C30" s="5"/>
      <c r="D30" s="5">
        <v>5</v>
      </c>
      <c r="E30">
        <v>1046</v>
      </c>
      <c r="F30" s="10">
        <f t="shared" si="7"/>
        <v>0.20000000000004547</v>
      </c>
      <c r="G30" s="12"/>
      <c r="H30" s="5"/>
      <c r="I30" s="5">
        <v>5</v>
      </c>
      <c r="J30">
        <v>1095</v>
      </c>
      <c r="K30" s="10">
        <f t="shared" si="0"/>
        <v>2.3999999999998636</v>
      </c>
      <c r="L30" s="12"/>
      <c r="M30" s="5"/>
      <c r="N30" s="5">
        <v>5</v>
      </c>
      <c r="O30">
        <v>1512</v>
      </c>
      <c r="P30" s="10">
        <f t="shared" si="12"/>
        <v>0</v>
      </c>
      <c r="Q30" s="12"/>
      <c r="R30" s="5"/>
      <c r="S30" s="5">
        <v>5</v>
      </c>
      <c r="T30">
        <v>1697</v>
      </c>
      <c r="U30" s="10">
        <f t="shared" si="1"/>
        <v>26.599999999999909</v>
      </c>
      <c r="W30" s="5"/>
      <c r="X30" s="5"/>
      <c r="Y30" s="5">
        <v>5</v>
      </c>
      <c r="Z30">
        <v>1163</v>
      </c>
      <c r="AA30" s="10">
        <f t="shared" si="8"/>
        <v>1</v>
      </c>
      <c r="AB30" s="12"/>
      <c r="AC30" s="5"/>
      <c r="AD30" s="5">
        <v>5</v>
      </c>
      <c r="AE30">
        <v>1217</v>
      </c>
      <c r="AF30" s="10">
        <f t="shared" si="10"/>
        <v>3</v>
      </c>
      <c r="AG30" s="12"/>
      <c r="AH30" s="5"/>
      <c r="AI30" s="5">
        <v>5</v>
      </c>
      <c r="AJ30">
        <v>1695</v>
      </c>
      <c r="AK30" s="10">
        <f t="shared" si="9"/>
        <v>15</v>
      </c>
      <c r="AL30" s="12"/>
      <c r="AM30" s="5"/>
      <c r="AN30" s="5">
        <v>5</v>
      </c>
      <c r="AO30">
        <v>1858</v>
      </c>
      <c r="AP30" s="10">
        <f t="shared" si="3"/>
        <v>2</v>
      </c>
      <c r="AR30" s="5"/>
      <c r="AS30" s="5"/>
      <c r="AT30" s="5">
        <v>5</v>
      </c>
      <c r="AU30">
        <v>1294</v>
      </c>
      <c r="AV30" s="10">
        <f t="shared" si="4"/>
        <v>15.799999999999955</v>
      </c>
      <c r="AW30" s="12"/>
      <c r="AX30" s="5"/>
      <c r="AY30" s="5">
        <v>5</v>
      </c>
      <c r="AZ30">
        <v>1344</v>
      </c>
      <c r="BA30" s="10">
        <f t="shared" si="5"/>
        <v>8.5999999999999091</v>
      </c>
      <c r="BB30" s="12"/>
      <c r="BC30" s="5"/>
      <c r="BD30" s="5">
        <v>5</v>
      </c>
      <c r="BE30">
        <v>1889</v>
      </c>
      <c r="BF30" s="10">
        <f t="shared" si="11"/>
        <v>40.999999999999773</v>
      </c>
      <c r="BG30" s="12"/>
      <c r="BH30" s="5"/>
      <c r="BI30" s="5">
        <v>5</v>
      </c>
      <c r="BJ30">
        <v>2056</v>
      </c>
      <c r="BK30" s="10">
        <f t="shared" si="6"/>
        <v>14.399999999999864</v>
      </c>
    </row>
    <row r="31" spans="2:63">
      <c r="B31" s="5"/>
      <c r="C31" s="5"/>
      <c r="D31" s="5">
        <v>6</v>
      </c>
      <c r="E31">
        <v>1048</v>
      </c>
      <c r="F31" s="10">
        <f t="shared" si="7"/>
        <v>2.2000000000000455</v>
      </c>
      <c r="G31" s="12"/>
      <c r="H31" s="5"/>
      <c r="I31" s="5">
        <v>6</v>
      </c>
      <c r="J31">
        <v>1093</v>
      </c>
      <c r="K31" s="10">
        <f t="shared" si="0"/>
        <v>0.39999999999986358</v>
      </c>
      <c r="L31" s="12"/>
      <c r="M31" s="5"/>
      <c r="N31" s="5">
        <v>6</v>
      </c>
      <c r="O31">
        <v>1532</v>
      </c>
      <c r="P31" s="10">
        <f t="shared" si="12"/>
        <v>20</v>
      </c>
      <c r="Q31" s="12"/>
      <c r="R31" s="5"/>
      <c r="S31" s="5">
        <v>6</v>
      </c>
      <c r="T31">
        <v>1677</v>
      </c>
      <c r="U31" s="10">
        <f t="shared" si="1"/>
        <v>6.5999999999999091</v>
      </c>
      <c r="W31" s="5"/>
      <c r="X31" s="5"/>
      <c r="Y31" s="5">
        <v>6</v>
      </c>
      <c r="Z31">
        <v>1162</v>
      </c>
      <c r="AA31" s="10">
        <f t="shared" si="8"/>
        <v>0</v>
      </c>
      <c r="AB31" s="12"/>
      <c r="AC31" s="5"/>
      <c r="AD31" s="5">
        <v>6</v>
      </c>
      <c r="AE31">
        <v>1214</v>
      </c>
      <c r="AF31" s="10">
        <f t="shared" si="10"/>
        <v>0</v>
      </c>
      <c r="AG31" s="12"/>
      <c r="AH31" s="5"/>
      <c r="AI31" s="5">
        <v>6</v>
      </c>
      <c r="AJ31">
        <v>1689</v>
      </c>
      <c r="AK31" s="10">
        <f t="shared" si="9"/>
        <v>9</v>
      </c>
      <c r="AL31" s="12"/>
      <c r="AM31" s="5"/>
      <c r="AN31" s="5">
        <v>6</v>
      </c>
      <c r="AO31">
        <v>1874</v>
      </c>
      <c r="AP31" s="10">
        <f t="shared" si="3"/>
        <v>18</v>
      </c>
      <c r="AR31" s="5"/>
      <c r="AS31" s="5"/>
      <c r="AT31" s="5">
        <v>6</v>
      </c>
      <c r="AU31">
        <v>1287</v>
      </c>
      <c r="AV31" s="10">
        <f t="shared" si="4"/>
        <v>8.7999999999999545</v>
      </c>
      <c r="AW31" s="12"/>
      <c r="AX31" s="5"/>
      <c r="AY31" s="5">
        <v>6</v>
      </c>
      <c r="AZ31">
        <v>1343</v>
      </c>
      <c r="BA31" s="10">
        <f t="shared" si="5"/>
        <v>7.5999999999999091</v>
      </c>
      <c r="BB31" s="12"/>
      <c r="BC31" s="5"/>
      <c r="BD31" s="5">
        <v>6</v>
      </c>
      <c r="BE31">
        <v>0</v>
      </c>
      <c r="BF31" s="10" t="s">
        <v>19</v>
      </c>
      <c r="BG31" s="12"/>
      <c r="BH31" s="5"/>
      <c r="BI31" s="5">
        <v>6</v>
      </c>
      <c r="BJ31">
        <v>2044</v>
      </c>
      <c r="BK31" s="10">
        <f t="shared" si="6"/>
        <v>2.3999999999998636</v>
      </c>
    </row>
    <row r="32" spans="2:63">
      <c r="B32" s="5"/>
      <c r="C32" s="5"/>
      <c r="D32" s="5">
        <v>7</v>
      </c>
      <c r="E32">
        <v>1048</v>
      </c>
      <c r="F32" s="10">
        <f t="shared" si="7"/>
        <v>2.2000000000000455</v>
      </c>
      <c r="G32" s="12"/>
      <c r="H32" s="5"/>
      <c r="I32" s="5">
        <v>7</v>
      </c>
      <c r="J32">
        <v>1096</v>
      </c>
      <c r="K32" s="10">
        <f t="shared" si="0"/>
        <v>3.3999999999998636</v>
      </c>
      <c r="L32" s="12"/>
      <c r="M32" s="5"/>
      <c r="N32" s="5">
        <v>7</v>
      </c>
      <c r="O32">
        <v>0</v>
      </c>
      <c r="P32" s="10" t="s">
        <v>19</v>
      </c>
      <c r="Q32" s="12"/>
      <c r="R32" s="5"/>
      <c r="S32" s="5">
        <v>7</v>
      </c>
      <c r="T32">
        <v>1677</v>
      </c>
      <c r="U32" s="10">
        <f t="shared" si="1"/>
        <v>6.5999999999999091</v>
      </c>
      <c r="W32" s="5"/>
      <c r="X32" s="5"/>
      <c r="Y32" s="5">
        <v>7</v>
      </c>
      <c r="Z32">
        <v>1165</v>
      </c>
      <c r="AA32" s="10">
        <f t="shared" si="8"/>
        <v>3</v>
      </c>
      <c r="AB32" s="12"/>
      <c r="AC32" s="5"/>
      <c r="AD32" s="5">
        <v>7</v>
      </c>
      <c r="AE32">
        <v>1231</v>
      </c>
      <c r="AF32" s="10">
        <f t="shared" si="10"/>
        <v>17</v>
      </c>
      <c r="AG32" s="12"/>
      <c r="AH32" s="5"/>
      <c r="AI32" s="5">
        <v>7</v>
      </c>
      <c r="AJ32">
        <v>0</v>
      </c>
      <c r="AK32" s="10" t="s">
        <v>19</v>
      </c>
      <c r="AL32" s="12"/>
      <c r="AM32" s="5"/>
      <c r="AN32" s="5">
        <v>7</v>
      </c>
      <c r="AO32">
        <v>1878</v>
      </c>
      <c r="AP32" s="10">
        <f t="shared" si="3"/>
        <v>22</v>
      </c>
      <c r="AR32" s="5"/>
      <c r="AS32" s="5"/>
      <c r="AT32" s="5">
        <v>7</v>
      </c>
      <c r="AU32">
        <v>1291</v>
      </c>
      <c r="AV32" s="10">
        <f t="shared" si="4"/>
        <v>12.799999999999955</v>
      </c>
      <c r="AW32" s="12"/>
      <c r="AX32" s="5"/>
      <c r="AY32" s="5">
        <v>7</v>
      </c>
      <c r="AZ32">
        <v>1344</v>
      </c>
      <c r="BA32" s="10">
        <f t="shared" si="5"/>
        <v>8.5999999999999091</v>
      </c>
      <c r="BB32" s="12"/>
      <c r="BC32" s="5"/>
      <c r="BD32" s="5">
        <v>7</v>
      </c>
      <c r="BE32">
        <v>0</v>
      </c>
      <c r="BF32" s="10" t="s">
        <v>19</v>
      </c>
      <c r="BG32" s="12"/>
      <c r="BH32" s="5"/>
      <c r="BI32" s="5">
        <v>7</v>
      </c>
      <c r="BJ32">
        <v>2047</v>
      </c>
      <c r="BK32" s="10">
        <f t="shared" si="6"/>
        <v>5.3999999999998636</v>
      </c>
    </row>
    <row r="33" spans="2:63">
      <c r="B33" s="5"/>
      <c r="C33" s="5"/>
      <c r="D33" s="5">
        <v>8</v>
      </c>
      <c r="E33">
        <v>1048</v>
      </c>
      <c r="F33" s="10">
        <f t="shared" si="7"/>
        <v>2.2000000000000455</v>
      </c>
      <c r="G33" s="12"/>
      <c r="H33" s="5"/>
      <c r="I33" s="5">
        <v>8</v>
      </c>
      <c r="J33">
        <v>1098</v>
      </c>
      <c r="K33" s="10">
        <f t="shared" si="0"/>
        <v>5.3999999999998636</v>
      </c>
      <c r="L33" s="12"/>
      <c r="M33" s="5"/>
      <c r="N33" s="5">
        <v>8</v>
      </c>
      <c r="O33">
        <v>1520</v>
      </c>
      <c r="P33" s="10">
        <f t="shared" si="12"/>
        <v>8</v>
      </c>
      <c r="Q33" s="12"/>
      <c r="R33" s="5"/>
      <c r="S33" s="5">
        <v>8</v>
      </c>
      <c r="T33">
        <v>1673</v>
      </c>
      <c r="U33" s="10">
        <f t="shared" si="1"/>
        <v>2.5999999999999091</v>
      </c>
      <c r="W33" s="5"/>
      <c r="X33" s="5"/>
      <c r="Y33" s="5">
        <v>8</v>
      </c>
      <c r="Z33">
        <v>1163</v>
      </c>
      <c r="AA33" s="10">
        <f t="shared" si="8"/>
        <v>1</v>
      </c>
      <c r="AB33" s="12"/>
      <c r="AC33" s="5"/>
      <c r="AD33" s="5">
        <v>8</v>
      </c>
      <c r="AE33">
        <v>1281</v>
      </c>
      <c r="AF33" s="10">
        <f t="shared" si="10"/>
        <v>67</v>
      </c>
      <c r="AG33" s="12"/>
      <c r="AH33" s="5"/>
      <c r="AI33" s="5">
        <v>8</v>
      </c>
      <c r="AJ33">
        <v>0</v>
      </c>
      <c r="AK33" s="10" t="s">
        <v>19</v>
      </c>
      <c r="AL33" s="12"/>
      <c r="AM33" s="5"/>
      <c r="AN33" s="5">
        <v>8</v>
      </c>
      <c r="AO33">
        <v>1865</v>
      </c>
      <c r="AP33" s="10">
        <f t="shared" si="3"/>
        <v>9</v>
      </c>
      <c r="AR33" s="5"/>
      <c r="AS33" s="5"/>
      <c r="AT33" s="5">
        <v>8</v>
      </c>
      <c r="AU33">
        <v>1279</v>
      </c>
      <c r="AV33" s="10">
        <f t="shared" si="4"/>
        <v>0.79999999999995453</v>
      </c>
      <c r="AW33" s="12"/>
      <c r="AX33" s="5"/>
      <c r="AY33" s="5">
        <v>8</v>
      </c>
      <c r="AZ33">
        <v>1337</v>
      </c>
      <c r="BA33" s="10">
        <f t="shared" si="5"/>
        <v>1.5999999999999091</v>
      </c>
      <c r="BB33" s="12"/>
      <c r="BC33" s="5"/>
      <c r="BD33" s="5">
        <v>8</v>
      </c>
      <c r="BE33">
        <v>0</v>
      </c>
      <c r="BF33" s="10" t="s">
        <v>19</v>
      </c>
      <c r="BG33" s="12"/>
      <c r="BH33" s="5"/>
      <c r="BI33" s="5">
        <v>8</v>
      </c>
      <c r="BJ33">
        <v>2056</v>
      </c>
      <c r="BK33" s="10">
        <f t="shared" si="6"/>
        <v>14.399999999999864</v>
      </c>
    </row>
    <row r="34" spans="2:63">
      <c r="B34" s="5"/>
      <c r="C34" s="5"/>
      <c r="D34" s="5">
        <v>9</v>
      </c>
      <c r="E34">
        <v>1047</v>
      </c>
      <c r="F34" s="10">
        <f t="shared" si="7"/>
        <v>1.2000000000000455</v>
      </c>
      <c r="G34" s="12"/>
      <c r="H34" s="5"/>
      <c r="I34" s="5">
        <v>9</v>
      </c>
      <c r="J34">
        <v>0</v>
      </c>
      <c r="K34" s="10" t="s">
        <v>19</v>
      </c>
      <c r="L34" s="12"/>
      <c r="M34" s="5"/>
      <c r="N34" s="5">
        <v>9</v>
      </c>
      <c r="O34">
        <v>1600</v>
      </c>
      <c r="P34" s="10">
        <f t="shared" si="12"/>
        <v>88</v>
      </c>
      <c r="Q34" s="12"/>
      <c r="R34" s="5"/>
      <c r="S34" s="5">
        <v>9</v>
      </c>
      <c r="T34">
        <v>1670</v>
      </c>
      <c r="U34" s="10">
        <f t="shared" si="1"/>
        <v>-0.40000000000009095</v>
      </c>
      <c r="W34" s="5"/>
      <c r="X34" s="5"/>
      <c r="Y34" s="5">
        <v>9</v>
      </c>
      <c r="Z34">
        <v>1162</v>
      </c>
      <c r="AA34" s="10">
        <f t="shared" si="8"/>
        <v>0</v>
      </c>
      <c r="AB34" s="12"/>
      <c r="AC34" s="5"/>
      <c r="AD34" s="5">
        <v>9</v>
      </c>
      <c r="AE34">
        <v>0</v>
      </c>
      <c r="AF34" s="10" t="s">
        <v>19</v>
      </c>
      <c r="AG34" s="12"/>
      <c r="AH34" s="5"/>
      <c r="AI34" s="5">
        <v>9</v>
      </c>
      <c r="AJ34">
        <v>1693</v>
      </c>
      <c r="AK34" s="10">
        <f t="shared" si="9"/>
        <v>13</v>
      </c>
      <c r="AL34" s="12"/>
      <c r="AM34" s="5"/>
      <c r="AN34" s="5">
        <v>9</v>
      </c>
      <c r="AO34">
        <v>1860</v>
      </c>
      <c r="AP34" s="10">
        <f t="shared" si="3"/>
        <v>4</v>
      </c>
      <c r="AR34" s="5"/>
      <c r="AS34" s="5"/>
      <c r="AT34" s="5">
        <v>9</v>
      </c>
      <c r="AU34">
        <v>1282</v>
      </c>
      <c r="AV34" s="10">
        <f t="shared" si="4"/>
        <v>3.7999999999999545</v>
      </c>
      <c r="AW34" s="12"/>
      <c r="AX34" s="5"/>
      <c r="AY34" s="5">
        <v>9</v>
      </c>
      <c r="AZ34">
        <v>0</v>
      </c>
      <c r="BA34" s="10" t="s">
        <v>19</v>
      </c>
      <c r="BB34" s="12"/>
      <c r="BC34" s="5"/>
      <c r="BD34" s="5">
        <v>9</v>
      </c>
      <c r="BE34">
        <v>1851</v>
      </c>
      <c r="BF34" s="10">
        <f t="shared" si="11"/>
        <v>2.9999999999997726</v>
      </c>
      <c r="BG34" s="12"/>
      <c r="BH34" s="5"/>
      <c r="BI34" s="5">
        <v>9</v>
      </c>
      <c r="BJ34">
        <v>2068</v>
      </c>
      <c r="BK34" s="10">
        <f t="shared" si="6"/>
        <v>26.399999999999864</v>
      </c>
    </row>
    <row r="35" spans="2:63">
      <c r="B35" s="5"/>
      <c r="C35" s="5"/>
      <c r="D35" s="5">
        <v>10</v>
      </c>
      <c r="E35">
        <v>1053</v>
      </c>
      <c r="F35" s="10">
        <f t="shared" si="7"/>
        <v>7.2000000000000455</v>
      </c>
      <c r="G35" s="12"/>
      <c r="H35" s="5"/>
      <c r="I35" s="5">
        <v>10</v>
      </c>
      <c r="J35">
        <v>1103</v>
      </c>
      <c r="K35" s="10">
        <f t="shared" si="0"/>
        <v>10.399999999999864</v>
      </c>
      <c r="L35" s="12"/>
      <c r="M35" s="5"/>
      <c r="N35" s="5">
        <v>10</v>
      </c>
      <c r="O35">
        <v>1517</v>
      </c>
      <c r="P35" s="10">
        <f t="shared" si="12"/>
        <v>5</v>
      </c>
      <c r="Q35" s="12"/>
      <c r="R35" s="5"/>
      <c r="S35" s="5">
        <v>10</v>
      </c>
      <c r="T35">
        <v>1672</v>
      </c>
      <c r="U35" s="10">
        <f t="shared" si="1"/>
        <v>1.5999999999999091</v>
      </c>
      <c r="W35" s="5"/>
      <c r="X35" s="5"/>
      <c r="Y35" s="5">
        <v>10</v>
      </c>
      <c r="Z35">
        <v>1162</v>
      </c>
      <c r="AA35" s="10">
        <f t="shared" si="8"/>
        <v>0</v>
      </c>
      <c r="AB35" s="12"/>
      <c r="AC35" s="5"/>
      <c r="AD35" s="5">
        <v>10</v>
      </c>
      <c r="AE35">
        <v>1226</v>
      </c>
      <c r="AF35" s="10">
        <f t="shared" si="10"/>
        <v>12</v>
      </c>
      <c r="AG35" s="12"/>
      <c r="AH35" s="5"/>
      <c r="AI35" s="5">
        <v>10</v>
      </c>
      <c r="AJ35">
        <v>1682</v>
      </c>
      <c r="AK35" s="10">
        <f t="shared" si="9"/>
        <v>2</v>
      </c>
      <c r="AL35" s="12"/>
      <c r="AM35" s="5"/>
      <c r="AN35" s="5">
        <v>10</v>
      </c>
      <c r="AO35">
        <v>1857</v>
      </c>
      <c r="AP35" s="10">
        <f t="shared" si="3"/>
        <v>1</v>
      </c>
      <c r="AR35" s="5"/>
      <c r="AS35" s="5"/>
      <c r="AT35" s="5">
        <v>10</v>
      </c>
      <c r="AU35">
        <v>1318</v>
      </c>
      <c r="AV35" s="10">
        <f t="shared" si="4"/>
        <v>39.799999999999955</v>
      </c>
      <c r="AW35" s="12"/>
      <c r="AX35" s="5"/>
      <c r="AY35" s="5">
        <v>10</v>
      </c>
      <c r="AZ35">
        <v>1335</v>
      </c>
      <c r="BA35" s="10">
        <f t="shared" si="5"/>
        <v>-0.40000000000009095</v>
      </c>
      <c r="BB35" s="12"/>
      <c r="BC35" s="5"/>
      <c r="BD35" s="5">
        <v>10</v>
      </c>
      <c r="BE35">
        <v>0</v>
      </c>
      <c r="BF35" s="10" t="s">
        <v>19</v>
      </c>
      <c r="BG35" s="12"/>
      <c r="BH35" s="5"/>
      <c r="BI35" s="5">
        <v>10</v>
      </c>
      <c r="BJ35">
        <v>2049</v>
      </c>
      <c r="BK35" s="10">
        <f t="shared" si="6"/>
        <v>7.3999999999998636</v>
      </c>
    </row>
    <row r="36" spans="2:63">
      <c r="B36" s="5"/>
      <c r="C36" s="5"/>
      <c r="D36" s="5">
        <v>11</v>
      </c>
      <c r="E36">
        <v>1047</v>
      </c>
      <c r="F36" s="10">
        <f t="shared" si="7"/>
        <v>1.2000000000000455</v>
      </c>
      <c r="G36" s="12"/>
      <c r="H36" s="5"/>
      <c r="I36" s="5">
        <v>11</v>
      </c>
      <c r="J36">
        <v>1118</v>
      </c>
      <c r="K36" s="10">
        <f t="shared" si="0"/>
        <v>25.399999999999864</v>
      </c>
      <c r="L36" s="12"/>
      <c r="M36" s="5"/>
      <c r="N36" s="5">
        <v>11</v>
      </c>
      <c r="O36">
        <v>0</v>
      </c>
      <c r="P36" s="10" t="s">
        <v>19</v>
      </c>
      <c r="Q36" s="12"/>
      <c r="R36" s="5"/>
      <c r="S36" s="5">
        <v>11</v>
      </c>
      <c r="T36">
        <v>1676</v>
      </c>
      <c r="U36" s="10">
        <f t="shared" si="1"/>
        <v>5.5999999999999091</v>
      </c>
      <c r="W36" s="5"/>
      <c r="X36" s="5"/>
      <c r="Y36" s="5">
        <v>11</v>
      </c>
      <c r="Z36">
        <v>1164</v>
      </c>
      <c r="AA36" s="10">
        <f t="shared" si="8"/>
        <v>2</v>
      </c>
      <c r="AB36" s="12"/>
      <c r="AC36" s="5"/>
      <c r="AD36" s="5">
        <v>11</v>
      </c>
      <c r="AE36">
        <v>1217</v>
      </c>
      <c r="AF36" s="10">
        <f t="shared" si="10"/>
        <v>3</v>
      </c>
      <c r="AG36" s="12"/>
      <c r="AH36" s="5"/>
      <c r="AI36" s="5">
        <v>11</v>
      </c>
      <c r="AJ36">
        <v>0</v>
      </c>
      <c r="AK36" s="10" t="s">
        <v>19</v>
      </c>
      <c r="AL36" s="12"/>
      <c r="AM36" s="5"/>
      <c r="AN36" s="5">
        <v>11</v>
      </c>
      <c r="AO36">
        <v>1869</v>
      </c>
      <c r="AP36" s="10">
        <f t="shared" si="3"/>
        <v>13</v>
      </c>
      <c r="AR36" s="5"/>
      <c r="AS36" s="5"/>
      <c r="AT36" s="5">
        <v>11</v>
      </c>
      <c r="AU36">
        <v>1282</v>
      </c>
      <c r="AV36" s="10">
        <f t="shared" si="4"/>
        <v>3.7999999999999545</v>
      </c>
      <c r="AW36" s="12"/>
      <c r="AX36" s="5"/>
      <c r="AY36" s="5">
        <v>11</v>
      </c>
      <c r="AZ36">
        <v>1342</v>
      </c>
      <c r="BA36" s="10">
        <f t="shared" si="5"/>
        <v>6.5999999999999091</v>
      </c>
      <c r="BB36" s="12"/>
      <c r="BC36" s="5"/>
      <c r="BD36" s="5">
        <v>11</v>
      </c>
      <c r="BE36">
        <v>0</v>
      </c>
      <c r="BF36" s="10" t="s">
        <v>19</v>
      </c>
      <c r="BG36" s="12"/>
      <c r="BH36" s="5"/>
      <c r="BI36" s="5">
        <v>11</v>
      </c>
      <c r="BJ36">
        <v>2045</v>
      </c>
      <c r="BK36" s="10">
        <f t="shared" si="6"/>
        <v>3.3999999999998636</v>
      </c>
    </row>
    <row r="37" spans="2:63">
      <c r="B37" s="5"/>
      <c r="C37" s="5"/>
      <c r="D37" s="5">
        <v>12</v>
      </c>
      <c r="E37">
        <v>1046</v>
      </c>
      <c r="F37" s="10">
        <f t="shared" si="7"/>
        <v>0.20000000000004547</v>
      </c>
      <c r="G37" s="12"/>
      <c r="H37" s="5"/>
      <c r="I37" s="5">
        <v>12</v>
      </c>
      <c r="J37">
        <v>1105</v>
      </c>
      <c r="K37" s="10">
        <f t="shared" si="0"/>
        <v>12.399999999999864</v>
      </c>
      <c r="L37" s="12"/>
      <c r="M37" s="5"/>
      <c r="N37" s="5">
        <v>12</v>
      </c>
      <c r="O37">
        <v>0</v>
      </c>
      <c r="P37" s="10" t="s">
        <v>19</v>
      </c>
      <c r="Q37" s="12"/>
      <c r="R37" s="5"/>
      <c r="S37" s="5">
        <v>12</v>
      </c>
      <c r="T37">
        <v>1685</v>
      </c>
      <c r="U37" s="10">
        <f t="shared" si="1"/>
        <v>14.599999999999909</v>
      </c>
      <c r="W37" s="5"/>
      <c r="X37" s="5"/>
      <c r="Y37" s="5">
        <v>12</v>
      </c>
      <c r="Z37">
        <v>1164</v>
      </c>
      <c r="AA37" s="10">
        <f t="shared" si="8"/>
        <v>2</v>
      </c>
      <c r="AB37" s="12"/>
      <c r="AC37" s="5"/>
      <c r="AD37" s="5">
        <v>12</v>
      </c>
      <c r="AE37">
        <v>1223</v>
      </c>
      <c r="AF37" s="10">
        <f t="shared" si="10"/>
        <v>9</v>
      </c>
      <c r="AG37" s="12"/>
      <c r="AH37" s="5"/>
      <c r="AI37" s="5">
        <v>12</v>
      </c>
      <c r="AJ37">
        <v>0</v>
      </c>
      <c r="AK37" s="10" t="s">
        <v>19</v>
      </c>
      <c r="AL37" s="12"/>
      <c r="AM37" s="5"/>
      <c r="AN37" s="5">
        <v>12</v>
      </c>
      <c r="AO37">
        <v>1864</v>
      </c>
      <c r="AP37" s="10">
        <f t="shared" si="3"/>
        <v>8</v>
      </c>
      <c r="AR37" s="5"/>
      <c r="AS37" s="5"/>
      <c r="AT37" s="5">
        <v>12</v>
      </c>
      <c r="AU37">
        <v>1303</v>
      </c>
      <c r="AV37" s="10">
        <f t="shared" si="4"/>
        <v>24.799999999999955</v>
      </c>
      <c r="AW37" s="12"/>
      <c r="AX37" s="5"/>
      <c r="AY37" s="5">
        <v>12</v>
      </c>
      <c r="AZ37">
        <v>1336</v>
      </c>
      <c r="BA37" s="10">
        <f t="shared" si="5"/>
        <v>0.59999999999990905</v>
      </c>
      <c r="BB37" s="12"/>
      <c r="BC37" s="5"/>
      <c r="BD37" s="5">
        <v>12</v>
      </c>
      <c r="BE37">
        <v>0</v>
      </c>
      <c r="BF37" s="10" t="s">
        <v>19</v>
      </c>
      <c r="BG37" s="12"/>
      <c r="BH37" s="5"/>
      <c r="BI37" s="5">
        <v>12</v>
      </c>
      <c r="BJ37">
        <v>2052</v>
      </c>
      <c r="BK37" s="10">
        <f t="shared" si="6"/>
        <v>10.399999999999864</v>
      </c>
    </row>
    <row r="38" spans="2:63">
      <c r="B38" s="5"/>
      <c r="C38" s="5"/>
      <c r="D38" s="5">
        <v>13</v>
      </c>
      <c r="E38">
        <v>1052</v>
      </c>
      <c r="F38" s="10">
        <f t="shared" si="7"/>
        <v>6.2000000000000455</v>
      </c>
      <c r="G38" s="12"/>
      <c r="H38" s="5"/>
      <c r="I38" s="5">
        <v>13</v>
      </c>
      <c r="J38">
        <v>1096</v>
      </c>
      <c r="K38" s="10">
        <f t="shared" si="0"/>
        <v>3.3999999999998636</v>
      </c>
      <c r="L38" s="12"/>
      <c r="M38" s="5"/>
      <c r="N38" s="5">
        <v>13</v>
      </c>
      <c r="O38">
        <v>1559</v>
      </c>
      <c r="P38" s="10">
        <f t="shared" si="12"/>
        <v>47</v>
      </c>
      <c r="Q38" s="12"/>
      <c r="R38" s="5"/>
      <c r="S38" s="5">
        <v>13</v>
      </c>
      <c r="T38">
        <v>1673</v>
      </c>
      <c r="U38" s="10">
        <f t="shared" si="1"/>
        <v>2.5999999999999091</v>
      </c>
      <c r="W38" s="5"/>
      <c r="X38" s="5"/>
      <c r="Y38" s="5">
        <v>13</v>
      </c>
      <c r="Z38">
        <v>1162</v>
      </c>
      <c r="AA38" s="10">
        <f t="shared" si="8"/>
        <v>0</v>
      </c>
      <c r="AB38" s="12"/>
      <c r="AC38" s="5"/>
      <c r="AD38" s="5">
        <v>13</v>
      </c>
      <c r="AE38">
        <v>1218</v>
      </c>
      <c r="AF38" s="10">
        <f t="shared" si="10"/>
        <v>4</v>
      </c>
      <c r="AG38" s="12"/>
      <c r="AH38" s="5"/>
      <c r="AI38" s="5">
        <v>13</v>
      </c>
      <c r="AJ38">
        <v>1707</v>
      </c>
      <c r="AK38" s="10">
        <f t="shared" si="9"/>
        <v>27</v>
      </c>
      <c r="AL38" s="12"/>
      <c r="AM38" s="5"/>
      <c r="AN38" s="5">
        <v>13</v>
      </c>
      <c r="AO38">
        <v>1857</v>
      </c>
      <c r="AP38" s="10">
        <f t="shared" si="3"/>
        <v>1</v>
      </c>
      <c r="AR38" s="5"/>
      <c r="AS38" s="5"/>
      <c r="AT38" s="5">
        <v>13</v>
      </c>
      <c r="AU38">
        <v>1284</v>
      </c>
      <c r="AV38" s="10">
        <f t="shared" si="4"/>
        <v>5.7999999999999545</v>
      </c>
      <c r="AW38" s="12"/>
      <c r="AX38" s="5"/>
      <c r="AY38" s="5">
        <v>13</v>
      </c>
      <c r="AZ38">
        <v>1366</v>
      </c>
      <c r="BA38" s="10">
        <f t="shared" si="5"/>
        <v>30.599999999999909</v>
      </c>
      <c r="BB38" s="12"/>
      <c r="BC38" s="5"/>
      <c r="BD38" s="5">
        <v>13</v>
      </c>
      <c r="BE38">
        <v>0</v>
      </c>
      <c r="BF38" s="10" t="s">
        <v>19</v>
      </c>
      <c r="BG38" s="12"/>
      <c r="BH38" s="5"/>
      <c r="BI38" s="5">
        <v>13</v>
      </c>
      <c r="BJ38">
        <v>2059</v>
      </c>
      <c r="BK38" s="10">
        <f t="shared" si="6"/>
        <v>17.399999999999864</v>
      </c>
    </row>
    <row r="39" spans="2:63">
      <c r="B39" s="5"/>
      <c r="C39" s="5"/>
      <c r="D39" s="5">
        <v>14</v>
      </c>
      <c r="E39">
        <v>1048</v>
      </c>
      <c r="F39" s="10">
        <f t="shared" si="7"/>
        <v>2.2000000000000455</v>
      </c>
      <c r="G39" s="12"/>
      <c r="H39" s="5"/>
      <c r="I39" s="5">
        <v>14</v>
      </c>
      <c r="J39">
        <v>1095</v>
      </c>
      <c r="K39" s="10">
        <f t="shared" si="0"/>
        <v>2.3999999999998636</v>
      </c>
      <c r="L39" s="12"/>
      <c r="M39" s="5"/>
      <c r="N39" s="5">
        <v>14</v>
      </c>
      <c r="O39">
        <v>0</v>
      </c>
      <c r="P39" s="10" t="s">
        <v>19</v>
      </c>
      <c r="Q39" s="12"/>
      <c r="R39" s="5"/>
      <c r="S39" s="5">
        <v>14</v>
      </c>
      <c r="T39">
        <v>1672</v>
      </c>
      <c r="U39" s="10">
        <f t="shared" si="1"/>
        <v>1.5999999999999091</v>
      </c>
      <c r="W39" s="5"/>
      <c r="X39" s="5"/>
      <c r="Y39" s="5">
        <v>14</v>
      </c>
      <c r="Z39">
        <v>1169</v>
      </c>
      <c r="AA39" s="10">
        <f t="shared" si="8"/>
        <v>7</v>
      </c>
      <c r="AB39" s="12"/>
      <c r="AC39" s="5"/>
      <c r="AD39" s="5">
        <v>14</v>
      </c>
      <c r="AE39">
        <v>1218</v>
      </c>
      <c r="AF39" s="10">
        <f t="shared" si="10"/>
        <v>4</v>
      </c>
      <c r="AG39" s="12"/>
      <c r="AH39" s="5"/>
      <c r="AI39" s="5">
        <v>14</v>
      </c>
      <c r="AJ39">
        <v>0</v>
      </c>
      <c r="AK39" s="10" t="s">
        <v>19</v>
      </c>
      <c r="AL39" s="12"/>
      <c r="AM39" s="5"/>
      <c r="AN39" s="5">
        <v>14</v>
      </c>
      <c r="AO39">
        <v>1859</v>
      </c>
      <c r="AP39" s="10">
        <f t="shared" si="3"/>
        <v>3</v>
      </c>
      <c r="AR39" s="5"/>
      <c r="AS39" s="5"/>
      <c r="AT39" s="5">
        <v>14</v>
      </c>
      <c r="AU39">
        <v>1280</v>
      </c>
      <c r="AV39" s="10">
        <f t="shared" si="4"/>
        <v>1.7999999999999545</v>
      </c>
      <c r="AW39" s="12"/>
      <c r="AX39" s="5"/>
      <c r="AY39" s="5">
        <v>14</v>
      </c>
      <c r="AZ39">
        <v>1336</v>
      </c>
      <c r="BA39" s="10">
        <f t="shared" si="5"/>
        <v>0.59999999999990905</v>
      </c>
      <c r="BB39" s="12"/>
      <c r="BC39" s="5"/>
      <c r="BD39" s="5">
        <v>14</v>
      </c>
      <c r="BE39">
        <v>0</v>
      </c>
      <c r="BF39" s="10" t="s">
        <v>19</v>
      </c>
      <c r="BG39" s="12"/>
      <c r="BH39" s="5"/>
      <c r="BI39" s="5">
        <v>14</v>
      </c>
      <c r="BJ39">
        <v>2050</v>
      </c>
      <c r="BK39" s="10">
        <f t="shared" si="6"/>
        <v>8.3999999999998636</v>
      </c>
    </row>
    <row r="40" spans="2:63">
      <c r="B40" s="5"/>
      <c r="C40" s="5"/>
      <c r="D40" s="5">
        <v>15</v>
      </c>
      <c r="E40">
        <v>1047</v>
      </c>
      <c r="F40" s="10">
        <f t="shared" si="7"/>
        <v>1.2000000000000455</v>
      </c>
      <c r="G40" s="12"/>
      <c r="H40" s="5"/>
      <c r="I40" s="5">
        <v>15</v>
      </c>
      <c r="J40">
        <v>1107</v>
      </c>
      <c r="K40" s="10">
        <f t="shared" si="0"/>
        <v>14.399999999999864</v>
      </c>
      <c r="L40" s="12"/>
      <c r="M40" s="5"/>
      <c r="N40" s="5">
        <v>15</v>
      </c>
      <c r="O40">
        <v>0</v>
      </c>
      <c r="P40" s="10" t="s">
        <v>19</v>
      </c>
      <c r="Q40" s="12"/>
      <c r="R40" s="5"/>
      <c r="S40" s="5">
        <v>15</v>
      </c>
      <c r="T40">
        <v>1672</v>
      </c>
      <c r="U40" s="10">
        <f t="shared" si="1"/>
        <v>1.5999999999999091</v>
      </c>
      <c r="W40" s="5"/>
      <c r="X40" s="5"/>
      <c r="Y40" s="5">
        <v>15</v>
      </c>
      <c r="Z40">
        <v>1164</v>
      </c>
      <c r="AA40" s="10">
        <f t="shared" si="8"/>
        <v>2</v>
      </c>
      <c r="AB40" s="12"/>
      <c r="AC40" s="5"/>
      <c r="AD40" s="5">
        <v>15</v>
      </c>
      <c r="AE40">
        <v>1237</v>
      </c>
      <c r="AF40" s="10">
        <f t="shared" si="10"/>
        <v>23</v>
      </c>
      <c r="AG40" s="12"/>
      <c r="AH40" s="5"/>
      <c r="AI40" s="5">
        <v>15</v>
      </c>
      <c r="AJ40">
        <v>0</v>
      </c>
      <c r="AK40" s="10" t="s">
        <v>19</v>
      </c>
      <c r="AL40" s="12"/>
      <c r="AM40" s="5"/>
      <c r="AN40" s="5">
        <v>15</v>
      </c>
      <c r="AO40">
        <v>1859</v>
      </c>
      <c r="AP40" s="10">
        <f t="shared" si="3"/>
        <v>3</v>
      </c>
      <c r="AR40" s="5"/>
      <c r="AS40" s="5"/>
      <c r="AT40" s="5">
        <v>15</v>
      </c>
      <c r="AU40">
        <v>1281</v>
      </c>
      <c r="AV40" s="10">
        <f t="shared" si="4"/>
        <v>2.7999999999999545</v>
      </c>
      <c r="AW40" s="12"/>
      <c r="AX40" s="5"/>
      <c r="AY40" s="5">
        <v>15</v>
      </c>
      <c r="AZ40">
        <v>1338</v>
      </c>
      <c r="BA40" s="10">
        <f t="shared" si="5"/>
        <v>2.5999999999999091</v>
      </c>
      <c r="BB40" s="12"/>
      <c r="BC40" s="5"/>
      <c r="BD40" s="5">
        <v>15</v>
      </c>
      <c r="BE40">
        <v>0</v>
      </c>
      <c r="BF40" s="10" t="s">
        <v>19</v>
      </c>
      <c r="BG40" s="12"/>
      <c r="BH40" s="5"/>
      <c r="BI40" s="5">
        <v>15</v>
      </c>
      <c r="BJ40">
        <v>2048</v>
      </c>
      <c r="BK40" s="10">
        <f t="shared" si="6"/>
        <v>6.3999999999998636</v>
      </c>
    </row>
    <row r="41" spans="2:63">
      <c r="B41" s="5"/>
      <c r="C41" s="5"/>
      <c r="D41" s="5">
        <v>16</v>
      </c>
      <c r="E41">
        <v>1052</v>
      </c>
      <c r="F41" s="10">
        <f t="shared" si="7"/>
        <v>6.2000000000000455</v>
      </c>
      <c r="G41" s="12"/>
      <c r="H41" s="5"/>
      <c r="I41" s="5">
        <v>16</v>
      </c>
      <c r="J41">
        <v>0</v>
      </c>
      <c r="K41" s="10" t="s">
        <v>19</v>
      </c>
      <c r="L41" s="12"/>
      <c r="M41" s="5"/>
      <c r="N41" s="5">
        <v>16</v>
      </c>
      <c r="O41">
        <v>0</v>
      </c>
      <c r="P41" s="10" t="s">
        <v>19</v>
      </c>
      <c r="Q41" s="12"/>
      <c r="R41" s="5"/>
      <c r="S41" s="5">
        <v>16</v>
      </c>
      <c r="T41">
        <v>1701</v>
      </c>
      <c r="U41" s="10">
        <f t="shared" si="1"/>
        <v>30.599999999999909</v>
      </c>
      <c r="W41" s="5"/>
      <c r="X41" s="5"/>
      <c r="Y41" s="5">
        <v>16</v>
      </c>
      <c r="Z41">
        <v>1181</v>
      </c>
      <c r="AA41" s="10">
        <f t="shared" si="8"/>
        <v>19</v>
      </c>
      <c r="AB41" s="12"/>
      <c r="AC41" s="5"/>
      <c r="AD41" s="5">
        <v>16</v>
      </c>
      <c r="AE41">
        <v>0</v>
      </c>
      <c r="AF41" s="10" t="s">
        <v>19</v>
      </c>
      <c r="AG41" s="12"/>
      <c r="AH41" s="5"/>
      <c r="AI41" s="5">
        <v>16</v>
      </c>
      <c r="AJ41">
        <v>0</v>
      </c>
      <c r="AK41" s="10" t="s">
        <v>19</v>
      </c>
      <c r="AL41" s="12"/>
      <c r="AM41" s="5"/>
      <c r="AN41" s="5">
        <v>16</v>
      </c>
      <c r="AO41">
        <v>1894</v>
      </c>
      <c r="AP41" s="10">
        <f t="shared" si="3"/>
        <v>38</v>
      </c>
      <c r="AR41" s="5"/>
      <c r="AS41" s="5"/>
      <c r="AT41" s="5">
        <v>16</v>
      </c>
      <c r="AU41">
        <v>1283</v>
      </c>
      <c r="AV41" s="10">
        <f t="shared" si="4"/>
        <v>4.7999999999999545</v>
      </c>
      <c r="AW41" s="12"/>
      <c r="AX41" s="5"/>
      <c r="AY41" s="5">
        <v>16</v>
      </c>
      <c r="AZ41">
        <v>0</v>
      </c>
      <c r="BA41" s="10" t="s">
        <v>19</v>
      </c>
      <c r="BB41" s="12"/>
      <c r="BC41" s="5"/>
      <c r="BD41" s="5">
        <v>16</v>
      </c>
      <c r="BE41">
        <v>0</v>
      </c>
      <c r="BF41" s="10" t="s">
        <v>19</v>
      </c>
      <c r="BG41" s="12"/>
      <c r="BH41" s="5"/>
      <c r="BI41" s="5">
        <v>16</v>
      </c>
      <c r="BJ41">
        <v>2287</v>
      </c>
      <c r="BK41" s="10">
        <f t="shared" si="6"/>
        <v>245.39999999999986</v>
      </c>
    </row>
    <row r="42" spans="2:63">
      <c r="B42" s="5"/>
      <c r="C42" s="5"/>
      <c r="D42" s="5">
        <v>17</v>
      </c>
      <c r="E42">
        <v>1054</v>
      </c>
      <c r="F42" s="10">
        <f t="shared" si="7"/>
        <v>8.2000000000000455</v>
      </c>
      <c r="G42" s="12"/>
      <c r="H42" s="5"/>
      <c r="I42" s="5">
        <v>17</v>
      </c>
      <c r="J42">
        <v>1099</v>
      </c>
      <c r="K42" s="10">
        <f t="shared" si="0"/>
        <v>6.3999999999998636</v>
      </c>
      <c r="L42" s="12"/>
      <c r="M42" s="5"/>
      <c r="N42" s="5">
        <v>17</v>
      </c>
      <c r="O42">
        <v>1639</v>
      </c>
      <c r="P42" s="10">
        <f t="shared" si="12"/>
        <v>127</v>
      </c>
      <c r="Q42" s="12"/>
      <c r="R42" s="5"/>
      <c r="S42" s="5">
        <v>17</v>
      </c>
      <c r="T42">
        <v>1673</v>
      </c>
      <c r="U42" s="10">
        <f t="shared" si="1"/>
        <v>2.5999999999999091</v>
      </c>
      <c r="W42" s="5"/>
      <c r="X42" s="5"/>
      <c r="Y42" s="5">
        <v>17</v>
      </c>
      <c r="Z42">
        <v>1164</v>
      </c>
      <c r="AA42" s="10">
        <f t="shared" si="8"/>
        <v>2</v>
      </c>
      <c r="AB42" s="12"/>
      <c r="AC42" s="5"/>
      <c r="AD42" s="5">
        <v>17</v>
      </c>
      <c r="AE42">
        <v>1221</v>
      </c>
      <c r="AF42" s="10">
        <f t="shared" si="10"/>
        <v>7</v>
      </c>
      <c r="AG42" s="12"/>
      <c r="AH42" s="5"/>
      <c r="AI42" s="5">
        <v>17</v>
      </c>
      <c r="AJ42">
        <v>1695</v>
      </c>
      <c r="AK42" s="10">
        <f t="shared" si="9"/>
        <v>15</v>
      </c>
      <c r="AL42" s="12"/>
      <c r="AM42" s="5"/>
      <c r="AN42" s="5">
        <v>17</v>
      </c>
      <c r="AO42">
        <v>1856</v>
      </c>
      <c r="AP42" s="10">
        <f t="shared" si="3"/>
        <v>0</v>
      </c>
      <c r="AR42" s="5"/>
      <c r="AS42" s="5"/>
      <c r="AT42" s="5">
        <v>17</v>
      </c>
      <c r="AU42">
        <v>1279</v>
      </c>
      <c r="AV42" s="10">
        <f t="shared" si="4"/>
        <v>0.79999999999995453</v>
      </c>
      <c r="AW42" s="12"/>
      <c r="AX42" s="5"/>
      <c r="AY42" s="5">
        <v>17</v>
      </c>
      <c r="AZ42">
        <v>1373</v>
      </c>
      <c r="BA42" s="10">
        <f t="shared" si="5"/>
        <v>37.599999999999909</v>
      </c>
      <c r="BB42" s="12"/>
      <c r="BC42" s="5"/>
      <c r="BD42" s="5">
        <v>17</v>
      </c>
      <c r="BE42">
        <v>0</v>
      </c>
      <c r="BF42" s="10" t="s">
        <v>19</v>
      </c>
      <c r="BG42" s="12"/>
      <c r="BH42" s="5"/>
      <c r="BI42" s="5">
        <v>17</v>
      </c>
      <c r="BJ42">
        <v>2111</v>
      </c>
      <c r="BK42" s="10">
        <f t="shared" si="6"/>
        <v>69.399999999999864</v>
      </c>
    </row>
    <row r="43" spans="2:63">
      <c r="B43" s="5"/>
      <c r="C43" s="5"/>
      <c r="D43" s="5">
        <v>18</v>
      </c>
      <c r="E43">
        <v>1046</v>
      </c>
      <c r="F43" s="10">
        <f t="shared" si="7"/>
        <v>0.20000000000004547</v>
      </c>
      <c r="G43" s="12"/>
      <c r="H43" s="5"/>
      <c r="I43" s="5">
        <v>18</v>
      </c>
      <c r="J43">
        <v>1123</v>
      </c>
      <c r="K43" s="10">
        <f t="shared" si="0"/>
        <v>30.399999999999864</v>
      </c>
      <c r="L43" s="12"/>
      <c r="M43" s="5"/>
      <c r="N43" s="5">
        <v>18</v>
      </c>
      <c r="O43">
        <v>1528</v>
      </c>
      <c r="P43" s="10">
        <f t="shared" si="12"/>
        <v>16</v>
      </c>
      <c r="Q43" s="12"/>
      <c r="R43" s="5"/>
      <c r="S43" s="5">
        <v>18</v>
      </c>
      <c r="T43">
        <v>1671</v>
      </c>
      <c r="U43" s="10">
        <f t="shared" si="1"/>
        <v>0.59999999999990905</v>
      </c>
      <c r="W43" s="5"/>
      <c r="X43" s="5"/>
      <c r="Y43" s="5">
        <v>18</v>
      </c>
      <c r="Z43">
        <v>1164</v>
      </c>
      <c r="AA43" s="10">
        <f t="shared" si="8"/>
        <v>2</v>
      </c>
      <c r="AB43" s="12"/>
      <c r="AC43" s="5"/>
      <c r="AD43" s="5">
        <v>18</v>
      </c>
      <c r="AE43">
        <v>1222</v>
      </c>
      <c r="AF43" s="10">
        <f t="shared" si="10"/>
        <v>8</v>
      </c>
      <c r="AG43" s="12"/>
      <c r="AH43" s="5"/>
      <c r="AI43" s="5">
        <v>18</v>
      </c>
      <c r="AJ43">
        <v>1681</v>
      </c>
      <c r="AK43" s="10">
        <f t="shared" si="9"/>
        <v>1</v>
      </c>
      <c r="AL43" s="12"/>
      <c r="AM43" s="5"/>
      <c r="AN43" s="5">
        <v>18</v>
      </c>
      <c r="AO43">
        <v>1868</v>
      </c>
      <c r="AP43" s="10">
        <f t="shared" si="3"/>
        <v>12</v>
      </c>
      <c r="AR43" s="5"/>
      <c r="AS43" s="5"/>
      <c r="AT43" s="5">
        <v>18</v>
      </c>
      <c r="AU43">
        <v>1288</v>
      </c>
      <c r="AV43" s="10">
        <f t="shared" si="4"/>
        <v>9.7999999999999545</v>
      </c>
      <c r="AW43" s="12"/>
      <c r="AX43" s="5"/>
      <c r="AY43" s="5">
        <v>18</v>
      </c>
      <c r="AZ43">
        <v>1338</v>
      </c>
      <c r="BA43" s="10">
        <f t="shared" si="5"/>
        <v>2.5999999999999091</v>
      </c>
      <c r="BB43" s="12"/>
      <c r="BC43" s="5"/>
      <c r="BD43" s="5">
        <v>18</v>
      </c>
      <c r="BE43">
        <v>0</v>
      </c>
      <c r="BF43" s="10" t="s">
        <v>19</v>
      </c>
      <c r="BG43" s="12"/>
      <c r="BH43" s="5"/>
      <c r="BI43" s="5">
        <v>18</v>
      </c>
      <c r="BJ43">
        <v>2057</v>
      </c>
      <c r="BK43" s="10">
        <f t="shared" si="6"/>
        <v>15.399999999999864</v>
      </c>
    </row>
    <row r="44" spans="2:63">
      <c r="B44" s="5"/>
      <c r="C44" s="5"/>
      <c r="D44" s="5">
        <v>19</v>
      </c>
      <c r="E44">
        <v>1046</v>
      </c>
      <c r="F44" s="10">
        <f t="shared" si="7"/>
        <v>0.20000000000004547</v>
      </c>
      <c r="G44" s="12"/>
      <c r="H44" s="5"/>
      <c r="I44" s="5">
        <v>19</v>
      </c>
      <c r="J44">
        <v>1096</v>
      </c>
      <c r="K44" s="10">
        <f t="shared" si="0"/>
        <v>3.3999999999998636</v>
      </c>
      <c r="L44" s="12"/>
      <c r="M44" s="5"/>
      <c r="N44" s="5">
        <v>19</v>
      </c>
      <c r="O44">
        <v>0</v>
      </c>
      <c r="P44" s="10" t="s">
        <v>19</v>
      </c>
      <c r="Q44" s="12"/>
      <c r="R44" s="5"/>
      <c r="S44" s="5">
        <v>19</v>
      </c>
      <c r="T44">
        <v>1674</v>
      </c>
      <c r="U44" s="10">
        <f t="shared" si="1"/>
        <v>3.5999999999999091</v>
      </c>
      <c r="W44" s="5"/>
      <c r="X44" s="5"/>
      <c r="Y44" s="5">
        <v>19</v>
      </c>
      <c r="Z44">
        <v>1163</v>
      </c>
      <c r="AA44" s="10">
        <f t="shared" si="8"/>
        <v>1</v>
      </c>
      <c r="AB44" s="12"/>
      <c r="AC44" s="5"/>
      <c r="AD44" s="5">
        <v>19</v>
      </c>
      <c r="AE44">
        <v>1216</v>
      </c>
      <c r="AF44" s="10">
        <f t="shared" si="10"/>
        <v>2</v>
      </c>
      <c r="AG44" s="12"/>
      <c r="AH44" s="5"/>
      <c r="AI44" s="5">
        <v>19</v>
      </c>
      <c r="AJ44">
        <v>0</v>
      </c>
      <c r="AK44" s="10" t="s">
        <v>19</v>
      </c>
      <c r="AL44" s="12"/>
      <c r="AM44" s="5"/>
      <c r="AN44" s="5">
        <v>19</v>
      </c>
      <c r="AO44">
        <v>1859</v>
      </c>
      <c r="AP44" s="10">
        <f t="shared" si="3"/>
        <v>3</v>
      </c>
      <c r="AR44" s="5"/>
      <c r="AS44" s="5"/>
      <c r="AT44" s="5">
        <v>19</v>
      </c>
      <c r="AU44">
        <v>1278</v>
      </c>
      <c r="AV44" s="10">
        <f t="shared" si="4"/>
        <v>-0.20000000000004547</v>
      </c>
      <c r="AW44" s="12"/>
      <c r="AX44" s="5"/>
      <c r="AY44" s="5">
        <v>19</v>
      </c>
      <c r="AZ44">
        <v>1339</v>
      </c>
      <c r="BA44" s="10">
        <f t="shared" si="5"/>
        <v>3.5999999999999091</v>
      </c>
      <c r="BB44" s="12"/>
      <c r="BC44" s="5"/>
      <c r="BD44" s="5">
        <v>19</v>
      </c>
      <c r="BE44">
        <v>0</v>
      </c>
      <c r="BF44" s="10" t="s">
        <v>19</v>
      </c>
      <c r="BG44" s="12"/>
      <c r="BH44" s="5"/>
      <c r="BI44" s="5">
        <v>19</v>
      </c>
      <c r="BJ44">
        <v>2062</v>
      </c>
      <c r="BK44" s="10">
        <f t="shared" si="6"/>
        <v>20.399999999999864</v>
      </c>
    </row>
    <row r="45" spans="2:63">
      <c r="B45" s="5"/>
      <c r="C45" s="5"/>
      <c r="D45" s="5">
        <v>20</v>
      </c>
      <c r="E45">
        <v>1047</v>
      </c>
      <c r="F45" s="10">
        <f t="shared" si="7"/>
        <v>1.2000000000000455</v>
      </c>
      <c r="G45" s="12"/>
      <c r="H45" s="5"/>
      <c r="I45" s="5">
        <v>20</v>
      </c>
      <c r="J45">
        <v>1096</v>
      </c>
      <c r="K45" s="10">
        <f t="shared" si="0"/>
        <v>3.3999999999998636</v>
      </c>
      <c r="L45" s="12"/>
      <c r="M45" s="5"/>
      <c r="N45" s="5">
        <v>20</v>
      </c>
      <c r="O45">
        <v>1519</v>
      </c>
      <c r="P45" s="10">
        <f t="shared" si="12"/>
        <v>7</v>
      </c>
      <c r="Q45" s="12"/>
      <c r="R45" s="5"/>
      <c r="S45" s="5">
        <v>20</v>
      </c>
      <c r="T45">
        <v>1670</v>
      </c>
      <c r="U45" s="10">
        <f t="shared" si="1"/>
        <v>-0.40000000000009095</v>
      </c>
      <c r="W45" s="5"/>
      <c r="X45" s="5"/>
      <c r="Y45" s="5">
        <v>20</v>
      </c>
      <c r="Z45">
        <v>1163</v>
      </c>
      <c r="AA45" s="10">
        <f t="shared" si="8"/>
        <v>1</v>
      </c>
      <c r="AB45" s="12"/>
      <c r="AC45" s="5"/>
      <c r="AD45" s="5">
        <v>20</v>
      </c>
      <c r="AE45">
        <v>1219</v>
      </c>
      <c r="AF45" s="10">
        <f t="shared" si="10"/>
        <v>5</v>
      </c>
      <c r="AG45" s="12"/>
      <c r="AH45" s="5"/>
      <c r="AI45" s="5">
        <v>20</v>
      </c>
      <c r="AJ45">
        <v>0</v>
      </c>
      <c r="AK45" s="10" t="s">
        <v>19</v>
      </c>
      <c r="AL45" s="12"/>
      <c r="AM45" s="5"/>
      <c r="AN45" s="5">
        <v>20</v>
      </c>
      <c r="AO45">
        <v>1879</v>
      </c>
      <c r="AP45" s="10">
        <f t="shared" si="3"/>
        <v>23</v>
      </c>
      <c r="AR45" s="5"/>
      <c r="AS45" s="5"/>
      <c r="AT45" s="5">
        <v>20</v>
      </c>
      <c r="AU45">
        <v>1285</v>
      </c>
      <c r="AV45" s="10">
        <f t="shared" si="4"/>
        <v>6.7999999999999545</v>
      </c>
      <c r="AW45" s="12"/>
      <c r="AX45" s="5"/>
      <c r="AY45" s="5">
        <v>20</v>
      </c>
      <c r="AZ45">
        <v>0</v>
      </c>
      <c r="BA45" s="10" t="s">
        <v>19</v>
      </c>
      <c r="BB45" s="12"/>
      <c r="BC45" s="5"/>
      <c r="BD45" s="5">
        <v>20</v>
      </c>
      <c r="BE45">
        <v>0</v>
      </c>
      <c r="BF45" s="10" t="s">
        <v>19</v>
      </c>
      <c r="BG45" s="12"/>
      <c r="BH45" s="5"/>
      <c r="BI45" s="5">
        <v>20</v>
      </c>
      <c r="BJ45">
        <v>2054</v>
      </c>
      <c r="BK45" s="10">
        <f t="shared" si="6"/>
        <v>12.399999999999864</v>
      </c>
    </row>
    <row r="46" spans="2:63">
      <c r="B46" s="5"/>
      <c r="C46" s="5">
        <v>15</v>
      </c>
      <c r="D46" s="5">
        <v>1</v>
      </c>
      <c r="E46">
        <v>1046</v>
      </c>
      <c r="F46" s="10">
        <f t="shared" si="7"/>
        <v>0.20000000000004547</v>
      </c>
      <c r="G46" s="12"/>
      <c r="H46" s="5">
        <v>10</v>
      </c>
      <c r="I46" s="5">
        <v>1</v>
      </c>
      <c r="J46">
        <v>1107</v>
      </c>
      <c r="K46" s="10">
        <f t="shared" si="0"/>
        <v>14.399999999999864</v>
      </c>
      <c r="L46" s="12"/>
      <c r="M46" s="5">
        <v>15</v>
      </c>
      <c r="N46" s="5">
        <v>1</v>
      </c>
      <c r="O46">
        <v>0</v>
      </c>
      <c r="P46" s="10" t="s">
        <v>19</v>
      </c>
      <c r="Q46" s="12"/>
      <c r="R46" s="5">
        <v>10</v>
      </c>
      <c r="S46" s="5">
        <v>1</v>
      </c>
      <c r="T46">
        <v>1674</v>
      </c>
      <c r="U46" s="10">
        <f t="shared" si="1"/>
        <v>3.5999999999999091</v>
      </c>
      <c r="W46" s="5"/>
      <c r="X46" s="5">
        <v>15</v>
      </c>
      <c r="Y46" s="5">
        <v>1</v>
      </c>
      <c r="Z46">
        <v>1162</v>
      </c>
      <c r="AA46" s="10">
        <f t="shared" si="8"/>
        <v>0</v>
      </c>
      <c r="AB46" s="12"/>
      <c r="AC46" s="5">
        <v>10</v>
      </c>
      <c r="AD46" s="5">
        <v>1</v>
      </c>
      <c r="AE46">
        <v>1217</v>
      </c>
      <c r="AF46" s="10">
        <f t="shared" si="10"/>
        <v>3</v>
      </c>
      <c r="AG46" s="12"/>
      <c r="AH46" s="5">
        <v>15</v>
      </c>
      <c r="AI46" s="5">
        <v>1</v>
      </c>
      <c r="AJ46">
        <v>0</v>
      </c>
      <c r="AK46" s="10" t="s">
        <v>19</v>
      </c>
      <c r="AL46" s="12"/>
      <c r="AM46" s="5">
        <v>10</v>
      </c>
      <c r="AN46" s="5">
        <v>1</v>
      </c>
      <c r="AO46">
        <v>1858</v>
      </c>
      <c r="AP46" s="10">
        <f t="shared" si="3"/>
        <v>2</v>
      </c>
      <c r="AR46" s="5"/>
      <c r="AS46" s="5">
        <v>15</v>
      </c>
      <c r="AT46" s="5">
        <v>1</v>
      </c>
      <c r="AU46">
        <v>1285</v>
      </c>
      <c r="AV46" s="10">
        <f t="shared" si="4"/>
        <v>6.7999999999999545</v>
      </c>
      <c r="AW46" s="12"/>
      <c r="AX46" s="5">
        <v>10</v>
      </c>
      <c r="AY46" s="5">
        <v>1</v>
      </c>
      <c r="AZ46">
        <v>1339</v>
      </c>
      <c r="BA46" s="10">
        <f t="shared" si="5"/>
        <v>3.5999999999999091</v>
      </c>
      <c r="BB46" s="12"/>
      <c r="BC46" s="5">
        <v>15</v>
      </c>
      <c r="BD46" s="5">
        <v>1</v>
      </c>
      <c r="BE46">
        <v>0</v>
      </c>
      <c r="BF46" s="10" t="s">
        <v>19</v>
      </c>
      <c r="BG46" s="12"/>
      <c r="BH46" s="5">
        <v>10</v>
      </c>
      <c r="BI46" s="5">
        <v>1</v>
      </c>
      <c r="BJ46">
        <v>2144</v>
      </c>
      <c r="BK46" s="10">
        <f t="shared" si="6"/>
        <v>102.39999999999986</v>
      </c>
    </row>
    <row r="47" spans="2:63">
      <c r="B47" s="5"/>
      <c r="C47" s="5"/>
      <c r="D47" s="5">
        <v>2</v>
      </c>
      <c r="E47">
        <v>1049</v>
      </c>
      <c r="F47" s="10">
        <f t="shared" si="7"/>
        <v>3.2000000000000455</v>
      </c>
      <c r="G47" s="12"/>
      <c r="H47" s="5"/>
      <c r="I47" s="5">
        <v>2</v>
      </c>
      <c r="J47">
        <v>1108</v>
      </c>
      <c r="K47" s="10">
        <f t="shared" si="0"/>
        <v>15.399999999999864</v>
      </c>
      <c r="L47" s="12"/>
      <c r="M47" s="5"/>
      <c r="N47" s="5">
        <v>2</v>
      </c>
      <c r="O47">
        <v>1518</v>
      </c>
      <c r="P47" s="10">
        <f t="shared" si="12"/>
        <v>6</v>
      </c>
      <c r="Q47" s="12"/>
      <c r="R47" s="5"/>
      <c r="S47" s="5">
        <v>2</v>
      </c>
      <c r="T47">
        <v>1679</v>
      </c>
      <c r="U47" s="10">
        <f t="shared" si="1"/>
        <v>8.5999999999999091</v>
      </c>
      <c r="W47" s="5"/>
      <c r="X47" s="5"/>
      <c r="Y47" s="5">
        <v>2</v>
      </c>
      <c r="Z47">
        <v>1165</v>
      </c>
      <c r="AA47" s="10">
        <f t="shared" si="8"/>
        <v>3</v>
      </c>
      <c r="AB47" s="12"/>
      <c r="AC47" s="5"/>
      <c r="AD47" s="5">
        <v>2</v>
      </c>
      <c r="AE47">
        <v>1220</v>
      </c>
      <c r="AF47" s="10">
        <f t="shared" si="10"/>
        <v>6</v>
      </c>
      <c r="AG47" s="12"/>
      <c r="AH47" s="5"/>
      <c r="AI47" s="5">
        <v>2</v>
      </c>
      <c r="AJ47">
        <v>1710</v>
      </c>
      <c r="AK47" s="10">
        <f t="shared" si="9"/>
        <v>30</v>
      </c>
      <c r="AL47" s="12"/>
      <c r="AM47" s="5"/>
      <c r="AN47" s="5">
        <v>2</v>
      </c>
      <c r="AO47">
        <v>1886</v>
      </c>
      <c r="AP47" s="10">
        <f t="shared" si="3"/>
        <v>30</v>
      </c>
      <c r="AR47" s="5"/>
      <c r="AS47" s="5"/>
      <c r="AT47" s="5">
        <v>2</v>
      </c>
      <c r="AU47">
        <v>1283</v>
      </c>
      <c r="AV47" s="10">
        <f t="shared" si="4"/>
        <v>4.7999999999999545</v>
      </c>
      <c r="AW47" s="12"/>
      <c r="AX47" s="5"/>
      <c r="AY47" s="5">
        <v>2</v>
      </c>
      <c r="AZ47">
        <v>0</v>
      </c>
      <c r="BA47" s="10" t="s">
        <v>19</v>
      </c>
      <c r="BB47" s="12"/>
      <c r="BC47" s="5"/>
      <c r="BD47" s="5">
        <v>2</v>
      </c>
      <c r="BE47">
        <v>1863</v>
      </c>
      <c r="BF47" s="10">
        <f t="shared" si="11"/>
        <v>14.999999999999773</v>
      </c>
      <c r="BG47" s="12"/>
      <c r="BH47" s="5"/>
      <c r="BI47" s="5">
        <v>2</v>
      </c>
      <c r="BJ47">
        <v>2047</v>
      </c>
      <c r="BK47" s="10">
        <f t="shared" si="6"/>
        <v>5.3999999999998636</v>
      </c>
    </row>
    <row r="48" spans="2:63">
      <c r="B48" s="5"/>
      <c r="C48" s="5"/>
      <c r="D48" s="5">
        <v>3</v>
      </c>
      <c r="E48">
        <v>1047</v>
      </c>
      <c r="F48" s="10">
        <f t="shared" si="7"/>
        <v>1.2000000000000455</v>
      </c>
      <c r="G48" s="12"/>
      <c r="H48" s="5"/>
      <c r="I48" s="5">
        <v>3</v>
      </c>
      <c r="J48">
        <v>1095</v>
      </c>
      <c r="K48" s="10">
        <f t="shared" si="0"/>
        <v>2.3999999999998636</v>
      </c>
      <c r="L48" s="12"/>
      <c r="M48" s="5"/>
      <c r="N48" s="5">
        <v>3</v>
      </c>
      <c r="O48">
        <v>1519</v>
      </c>
      <c r="P48" s="10">
        <f t="shared" si="12"/>
        <v>7</v>
      </c>
      <c r="Q48" s="12"/>
      <c r="R48" s="5"/>
      <c r="S48" s="5">
        <v>3</v>
      </c>
      <c r="T48">
        <v>1680</v>
      </c>
      <c r="U48" s="10">
        <f t="shared" si="1"/>
        <v>9.5999999999999091</v>
      </c>
      <c r="W48" s="5"/>
      <c r="X48" s="5"/>
      <c r="Y48" s="5">
        <v>3</v>
      </c>
      <c r="Z48">
        <v>1165</v>
      </c>
      <c r="AA48" s="10">
        <f t="shared" si="8"/>
        <v>3</v>
      </c>
      <c r="AB48" s="12"/>
      <c r="AC48" s="5"/>
      <c r="AD48" s="5">
        <v>3</v>
      </c>
      <c r="AE48">
        <v>1222</v>
      </c>
      <c r="AF48" s="10">
        <f t="shared" si="10"/>
        <v>8</v>
      </c>
      <c r="AG48" s="12"/>
      <c r="AH48" s="5"/>
      <c r="AI48" s="5">
        <v>3</v>
      </c>
      <c r="AJ48">
        <v>1680</v>
      </c>
      <c r="AK48" s="10">
        <f t="shared" si="9"/>
        <v>0</v>
      </c>
      <c r="AL48" s="12"/>
      <c r="AM48" s="5"/>
      <c r="AN48" s="5">
        <v>3</v>
      </c>
      <c r="AO48">
        <v>1871</v>
      </c>
      <c r="AP48" s="10">
        <f t="shared" si="3"/>
        <v>15</v>
      </c>
      <c r="AR48" s="5"/>
      <c r="AS48" s="5"/>
      <c r="AT48" s="5">
        <v>3</v>
      </c>
      <c r="AU48">
        <v>1279</v>
      </c>
      <c r="AV48" s="10">
        <f t="shared" si="4"/>
        <v>0.79999999999995453</v>
      </c>
      <c r="AW48" s="12"/>
      <c r="AX48" s="5"/>
      <c r="AY48" s="5">
        <v>3</v>
      </c>
      <c r="AZ48">
        <v>1372</v>
      </c>
      <c r="BA48" s="10">
        <f t="shared" si="5"/>
        <v>36.599999999999909</v>
      </c>
      <c r="BB48" s="12"/>
      <c r="BC48" s="5"/>
      <c r="BD48" s="5">
        <v>3</v>
      </c>
      <c r="BE48">
        <v>1851</v>
      </c>
      <c r="BF48" s="10">
        <f t="shared" si="11"/>
        <v>2.9999999999997726</v>
      </c>
      <c r="BG48" s="12"/>
      <c r="BH48" s="5"/>
      <c r="BI48" s="5">
        <v>3</v>
      </c>
      <c r="BJ48">
        <v>2065</v>
      </c>
      <c r="BK48" s="10">
        <f t="shared" si="6"/>
        <v>23.399999999999864</v>
      </c>
    </row>
    <row r="49" spans="2:63">
      <c r="B49" s="5"/>
      <c r="C49" s="5"/>
      <c r="D49" s="5">
        <v>4</v>
      </c>
      <c r="E49">
        <v>1046</v>
      </c>
      <c r="F49" s="10">
        <f t="shared" si="7"/>
        <v>0.20000000000004547</v>
      </c>
      <c r="G49" s="12"/>
      <c r="H49" s="5"/>
      <c r="I49" s="5">
        <v>4</v>
      </c>
      <c r="J49">
        <v>1108</v>
      </c>
      <c r="K49" s="10">
        <f t="shared" si="0"/>
        <v>15.399999999999864</v>
      </c>
      <c r="L49" s="12"/>
      <c r="M49" s="5"/>
      <c r="N49" s="5">
        <v>4</v>
      </c>
      <c r="O49">
        <v>0</v>
      </c>
      <c r="P49" s="10" t="s">
        <v>19</v>
      </c>
      <c r="Q49" s="12"/>
      <c r="R49" s="5"/>
      <c r="S49" s="5">
        <v>4</v>
      </c>
      <c r="T49">
        <v>1677</v>
      </c>
      <c r="U49" s="10">
        <f t="shared" si="1"/>
        <v>6.5999999999999091</v>
      </c>
      <c r="W49" s="5"/>
      <c r="X49" s="5"/>
      <c r="Y49" s="5">
        <v>4</v>
      </c>
      <c r="Z49">
        <v>1166</v>
      </c>
      <c r="AA49" s="10">
        <f t="shared" si="8"/>
        <v>4</v>
      </c>
      <c r="AB49" s="12"/>
      <c r="AC49" s="5"/>
      <c r="AD49" s="5">
        <v>4</v>
      </c>
      <c r="AE49">
        <v>1239</v>
      </c>
      <c r="AF49" s="10">
        <f t="shared" si="10"/>
        <v>25</v>
      </c>
      <c r="AG49" s="12"/>
      <c r="AH49" s="5"/>
      <c r="AI49" s="5">
        <v>4</v>
      </c>
      <c r="AJ49">
        <v>0</v>
      </c>
      <c r="AK49" s="10" t="s">
        <v>19</v>
      </c>
      <c r="AL49" s="12"/>
      <c r="AM49" s="5"/>
      <c r="AN49" s="5">
        <v>4</v>
      </c>
      <c r="AO49">
        <v>1862</v>
      </c>
      <c r="AP49" s="10">
        <f t="shared" si="3"/>
        <v>6</v>
      </c>
      <c r="AR49" s="5"/>
      <c r="AS49" s="5"/>
      <c r="AT49" s="5">
        <v>4</v>
      </c>
      <c r="AU49">
        <v>1281</v>
      </c>
      <c r="AV49" s="10">
        <f t="shared" si="4"/>
        <v>2.7999999999999545</v>
      </c>
      <c r="AW49" s="12"/>
      <c r="AX49" s="5"/>
      <c r="AY49" s="5">
        <v>4</v>
      </c>
      <c r="AZ49">
        <v>1335</v>
      </c>
      <c r="BA49" s="10">
        <f t="shared" si="5"/>
        <v>-0.40000000000009095</v>
      </c>
      <c r="BB49" s="12"/>
      <c r="BC49" s="5"/>
      <c r="BD49" s="5">
        <v>4</v>
      </c>
      <c r="BE49">
        <v>0</v>
      </c>
      <c r="BF49" s="10" t="s">
        <v>19</v>
      </c>
      <c r="BG49" s="12"/>
      <c r="BH49" s="5"/>
      <c r="BI49" s="5">
        <v>4</v>
      </c>
      <c r="BJ49">
        <v>2235</v>
      </c>
      <c r="BK49" s="10">
        <f t="shared" si="6"/>
        <v>193.39999999999986</v>
      </c>
    </row>
    <row r="50" spans="2:63">
      <c r="B50" s="5"/>
      <c r="C50" s="5"/>
      <c r="D50" s="5">
        <v>5</v>
      </c>
      <c r="E50">
        <v>1047</v>
      </c>
      <c r="F50" s="10">
        <f t="shared" si="7"/>
        <v>1.2000000000000455</v>
      </c>
      <c r="G50" s="12"/>
      <c r="H50" s="5"/>
      <c r="I50" s="5">
        <v>5</v>
      </c>
      <c r="J50">
        <v>1108</v>
      </c>
      <c r="K50" s="10">
        <f t="shared" si="0"/>
        <v>15.399999999999864</v>
      </c>
      <c r="L50" s="12"/>
      <c r="M50" s="5"/>
      <c r="N50" s="5">
        <v>5</v>
      </c>
      <c r="O50">
        <v>0</v>
      </c>
      <c r="P50" s="10" t="s">
        <v>19</v>
      </c>
      <c r="Q50" s="12"/>
      <c r="R50" s="5"/>
      <c r="S50" s="5">
        <v>5</v>
      </c>
      <c r="T50">
        <v>1692</v>
      </c>
      <c r="U50" s="10">
        <f t="shared" si="1"/>
        <v>21.599999999999909</v>
      </c>
      <c r="W50" s="5"/>
      <c r="X50" s="5"/>
      <c r="Y50" s="5">
        <v>5</v>
      </c>
      <c r="Z50">
        <v>1165</v>
      </c>
      <c r="AA50" s="10">
        <f t="shared" si="8"/>
        <v>3</v>
      </c>
      <c r="AB50" s="12"/>
      <c r="AC50" s="5"/>
      <c r="AD50" s="5">
        <v>5</v>
      </c>
      <c r="AE50">
        <v>1221</v>
      </c>
      <c r="AF50" s="10">
        <f t="shared" si="10"/>
        <v>7</v>
      </c>
      <c r="AG50" s="12"/>
      <c r="AH50" s="5"/>
      <c r="AI50" s="5">
        <v>5</v>
      </c>
      <c r="AJ50">
        <v>0</v>
      </c>
      <c r="AK50" s="10" t="s">
        <v>19</v>
      </c>
      <c r="AL50" s="12"/>
      <c r="AM50" s="5"/>
      <c r="AN50" s="5">
        <v>5</v>
      </c>
      <c r="AO50">
        <v>1863</v>
      </c>
      <c r="AP50" s="10">
        <f t="shared" si="3"/>
        <v>7</v>
      </c>
      <c r="AR50" s="5"/>
      <c r="AS50" s="5"/>
      <c r="AT50" s="5">
        <v>5</v>
      </c>
      <c r="AU50">
        <v>1289</v>
      </c>
      <c r="AV50" s="10">
        <f t="shared" si="4"/>
        <v>10.799999999999955</v>
      </c>
      <c r="AW50" s="12"/>
      <c r="AX50" s="5"/>
      <c r="AY50" s="5">
        <v>5</v>
      </c>
      <c r="AZ50">
        <v>1348</v>
      </c>
      <c r="BA50" s="10">
        <f t="shared" si="5"/>
        <v>12.599999999999909</v>
      </c>
      <c r="BB50" s="12"/>
      <c r="BC50" s="5"/>
      <c r="BD50" s="5">
        <v>5</v>
      </c>
      <c r="BE50">
        <v>0</v>
      </c>
      <c r="BF50" s="10" t="s">
        <v>19</v>
      </c>
      <c r="BG50" s="12"/>
      <c r="BH50" s="5"/>
      <c r="BI50" s="5">
        <v>5</v>
      </c>
      <c r="BJ50">
        <v>2151</v>
      </c>
      <c r="BK50" s="10">
        <f t="shared" si="6"/>
        <v>109.39999999999986</v>
      </c>
    </row>
    <row r="51" spans="2:63">
      <c r="B51" s="5"/>
      <c r="C51" s="5"/>
      <c r="D51" s="5">
        <v>6</v>
      </c>
      <c r="E51">
        <v>1046</v>
      </c>
      <c r="F51" s="10">
        <f t="shared" si="7"/>
        <v>0.20000000000004547</v>
      </c>
      <c r="G51" s="12"/>
      <c r="H51" s="5"/>
      <c r="I51" s="5">
        <v>6</v>
      </c>
      <c r="J51">
        <v>1119</v>
      </c>
      <c r="K51" s="10">
        <f t="shared" si="0"/>
        <v>26.399999999999864</v>
      </c>
      <c r="L51" s="12"/>
      <c r="M51" s="5"/>
      <c r="N51" s="5">
        <v>6</v>
      </c>
      <c r="O51">
        <v>0</v>
      </c>
      <c r="P51" s="10" t="s">
        <v>19</v>
      </c>
      <c r="Q51" s="12"/>
      <c r="R51" s="5"/>
      <c r="S51" s="5">
        <v>6</v>
      </c>
      <c r="T51">
        <v>1673</v>
      </c>
      <c r="U51" s="10">
        <f t="shared" si="1"/>
        <v>2.5999999999999091</v>
      </c>
      <c r="W51" s="5"/>
      <c r="X51" s="5"/>
      <c r="Y51" s="5">
        <v>6</v>
      </c>
      <c r="Z51">
        <v>1166</v>
      </c>
      <c r="AA51" s="10">
        <f t="shared" si="8"/>
        <v>4</v>
      </c>
      <c r="AB51" s="12"/>
      <c r="AC51" s="5"/>
      <c r="AD51" s="5">
        <v>6</v>
      </c>
      <c r="AE51">
        <v>1217</v>
      </c>
      <c r="AF51" s="10">
        <f t="shared" si="10"/>
        <v>3</v>
      </c>
      <c r="AG51" s="12"/>
      <c r="AH51" s="5"/>
      <c r="AI51" s="5">
        <v>6</v>
      </c>
      <c r="AJ51">
        <v>0</v>
      </c>
      <c r="AK51" s="10" t="s">
        <v>19</v>
      </c>
      <c r="AL51" s="12"/>
      <c r="AM51" s="5"/>
      <c r="AN51" s="5">
        <v>6</v>
      </c>
      <c r="AO51">
        <v>1861</v>
      </c>
      <c r="AP51" s="10">
        <f t="shared" si="3"/>
        <v>5</v>
      </c>
      <c r="AR51" s="5"/>
      <c r="AS51" s="5"/>
      <c r="AT51" s="5">
        <v>6</v>
      </c>
      <c r="AU51">
        <v>1278</v>
      </c>
      <c r="AV51" s="10">
        <f t="shared" si="4"/>
        <v>-0.20000000000004547</v>
      </c>
      <c r="AW51" s="12"/>
      <c r="AX51" s="5"/>
      <c r="AY51" s="5">
        <v>6</v>
      </c>
      <c r="AZ51">
        <v>1340</v>
      </c>
      <c r="BA51" s="10">
        <f t="shared" si="5"/>
        <v>4.5999999999999091</v>
      </c>
      <c r="BB51" s="12"/>
      <c r="BC51" s="5"/>
      <c r="BD51" s="5">
        <v>6</v>
      </c>
      <c r="BE51">
        <v>0</v>
      </c>
      <c r="BF51" s="10" t="s">
        <v>19</v>
      </c>
      <c r="BG51" s="12"/>
      <c r="BH51" s="5"/>
      <c r="BI51" s="5">
        <v>6</v>
      </c>
      <c r="BJ51">
        <v>0</v>
      </c>
      <c r="BK51" s="10" t="s">
        <v>19</v>
      </c>
    </row>
    <row r="52" spans="2:63">
      <c r="B52" s="5"/>
      <c r="C52" s="5"/>
      <c r="D52" s="5">
        <v>7</v>
      </c>
      <c r="E52">
        <v>1049</v>
      </c>
      <c r="F52" s="10">
        <f t="shared" si="7"/>
        <v>3.2000000000000455</v>
      </c>
      <c r="G52" s="12"/>
      <c r="H52" s="5"/>
      <c r="I52" s="5">
        <v>7</v>
      </c>
      <c r="J52">
        <v>1095</v>
      </c>
      <c r="K52" s="10">
        <f t="shared" si="0"/>
        <v>2.3999999999998636</v>
      </c>
      <c r="L52" s="12"/>
      <c r="M52" s="5"/>
      <c r="N52" s="5">
        <v>7</v>
      </c>
      <c r="O52">
        <v>1589</v>
      </c>
      <c r="P52" s="10">
        <f t="shared" si="12"/>
        <v>77</v>
      </c>
      <c r="Q52" s="12"/>
      <c r="R52" s="5"/>
      <c r="S52" s="5">
        <v>7</v>
      </c>
      <c r="T52">
        <v>1695</v>
      </c>
      <c r="U52" s="10">
        <f t="shared" si="1"/>
        <v>24.599999999999909</v>
      </c>
      <c r="W52" s="5"/>
      <c r="X52" s="5"/>
      <c r="Y52" s="5">
        <v>7</v>
      </c>
      <c r="Z52">
        <v>1165</v>
      </c>
      <c r="AA52" s="10">
        <f t="shared" si="8"/>
        <v>3</v>
      </c>
      <c r="AB52" s="12"/>
      <c r="AC52" s="5"/>
      <c r="AD52" s="5">
        <v>7</v>
      </c>
      <c r="AE52">
        <v>1215</v>
      </c>
      <c r="AF52" s="10">
        <f t="shared" si="10"/>
        <v>1</v>
      </c>
      <c r="AG52" s="12"/>
      <c r="AH52" s="5"/>
      <c r="AI52" s="5">
        <v>7</v>
      </c>
      <c r="AJ52">
        <v>1686</v>
      </c>
      <c r="AK52" s="10">
        <f t="shared" si="9"/>
        <v>6</v>
      </c>
      <c r="AL52" s="12"/>
      <c r="AM52" s="5"/>
      <c r="AN52" s="5">
        <v>7</v>
      </c>
      <c r="AO52">
        <v>1931</v>
      </c>
      <c r="AP52" s="10">
        <f t="shared" si="3"/>
        <v>75</v>
      </c>
      <c r="AR52" s="5"/>
      <c r="AS52" s="5"/>
      <c r="AT52" s="5">
        <v>7</v>
      </c>
      <c r="AU52">
        <v>1300</v>
      </c>
      <c r="AV52" s="10">
        <f t="shared" si="4"/>
        <v>21.799999999999955</v>
      </c>
      <c r="AW52" s="12"/>
      <c r="AX52" s="5"/>
      <c r="AY52" s="5">
        <v>7</v>
      </c>
      <c r="AZ52">
        <v>1340</v>
      </c>
      <c r="BA52" s="10">
        <f t="shared" si="5"/>
        <v>4.5999999999999091</v>
      </c>
      <c r="BB52" s="12"/>
      <c r="BC52" s="5"/>
      <c r="BD52" s="5">
        <v>7</v>
      </c>
      <c r="BE52">
        <v>0</v>
      </c>
      <c r="BF52" s="10" t="s">
        <v>19</v>
      </c>
      <c r="BG52" s="12"/>
      <c r="BH52" s="5"/>
      <c r="BI52" s="5">
        <v>7</v>
      </c>
      <c r="BJ52">
        <v>2046</v>
      </c>
      <c r="BK52" s="10">
        <f t="shared" si="6"/>
        <v>4.3999999999998636</v>
      </c>
    </row>
    <row r="53" spans="2:63">
      <c r="B53" s="5"/>
      <c r="C53" s="5"/>
      <c r="D53" s="5">
        <v>8</v>
      </c>
      <c r="E53">
        <v>1050</v>
      </c>
      <c r="F53" s="10">
        <f t="shared" si="7"/>
        <v>4.2000000000000455</v>
      </c>
      <c r="G53" s="12"/>
      <c r="H53" s="5"/>
      <c r="I53" s="5">
        <v>8</v>
      </c>
      <c r="J53">
        <v>1103</v>
      </c>
      <c r="K53" s="10">
        <f t="shared" si="0"/>
        <v>10.399999999999864</v>
      </c>
      <c r="L53" s="12"/>
      <c r="M53" s="5"/>
      <c r="N53" s="5">
        <v>8</v>
      </c>
      <c r="O53">
        <v>1517</v>
      </c>
      <c r="P53" s="10">
        <f t="shared" si="12"/>
        <v>5</v>
      </c>
      <c r="Q53" s="12"/>
      <c r="R53" s="5"/>
      <c r="S53" s="5">
        <v>8</v>
      </c>
      <c r="T53">
        <v>1674</v>
      </c>
      <c r="U53" s="10">
        <f t="shared" si="1"/>
        <v>3.5999999999999091</v>
      </c>
      <c r="W53" s="5"/>
      <c r="X53" s="5"/>
      <c r="Y53" s="5">
        <v>8</v>
      </c>
      <c r="Z53">
        <v>1165</v>
      </c>
      <c r="AA53" s="10">
        <f t="shared" si="8"/>
        <v>3</v>
      </c>
      <c r="AB53" s="12"/>
      <c r="AC53" s="5"/>
      <c r="AD53" s="5">
        <v>8</v>
      </c>
      <c r="AE53">
        <v>1227</v>
      </c>
      <c r="AF53" s="10">
        <f t="shared" si="10"/>
        <v>13</v>
      </c>
      <c r="AG53" s="12"/>
      <c r="AH53" s="5"/>
      <c r="AI53" s="5">
        <v>8</v>
      </c>
      <c r="AJ53">
        <v>0</v>
      </c>
      <c r="AK53" s="10" t="s">
        <v>19</v>
      </c>
      <c r="AL53" s="12"/>
      <c r="AM53" s="5"/>
      <c r="AN53" s="5">
        <v>8</v>
      </c>
      <c r="AO53">
        <v>1860</v>
      </c>
      <c r="AP53" s="10">
        <f t="shared" si="3"/>
        <v>4</v>
      </c>
      <c r="AR53" s="5"/>
      <c r="AS53" s="5"/>
      <c r="AT53" s="5">
        <v>8</v>
      </c>
      <c r="AU53">
        <v>1282</v>
      </c>
      <c r="AV53" s="10">
        <f t="shared" si="4"/>
        <v>3.7999999999999545</v>
      </c>
      <c r="AW53" s="12"/>
      <c r="AX53" s="5"/>
      <c r="AY53" s="5">
        <v>8</v>
      </c>
      <c r="AZ53">
        <v>1347</v>
      </c>
      <c r="BA53" s="10">
        <f t="shared" si="5"/>
        <v>11.599999999999909</v>
      </c>
      <c r="BB53" s="12"/>
      <c r="BC53" s="5"/>
      <c r="BD53" s="5">
        <v>8</v>
      </c>
      <c r="BE53">
        <v>0</v>
      </c>
      <c r="BF53" s="10" t="s">
        <v>19</v>
      </c>
      <c r="BG53" s="12"/>
      <c r="BH53" s="5"/>
      <c r="BI53" s="5">
        <v>8</v>
      </c>
      <c r="BJ53">
        <v>2046</v>
      </c>
      <c r="BK53" s="10">
        <f t="shared" si="6"/>
        <v>4.3999999999998636</v>
      </c>
    </row>
    <row r="54" spans="2:63">
      <c r="B54" s="5"/>
      <c r="C54" s="5"/>
      <c r="D54" s="5">
        <v>9</v>
      </c>
      <c r="E54">
        <v>1046</v>
      </c>
      <c r="F54" s="10">
        <f t="shared" si="7"/>
        <v>0.20000000000004547</v>
      </c>
      <c r="G54" s="12"/>
      <c r="H54" s="5"/>
      <c r="I54" s="5">
        <v>9</v>
      </c>
      <c r="J54">
        <v>1093</v>
      </c>
      <c r="K54" s="10">
        <f t="shared" si="0"/>
        <v>0.39999999999986358</v>
      </c>
      <c r="L54" s="12"/>
      <c r="M54" s="5"/>
      <c r="N54" s="5">
        <v>9</v>
      </c>
      <c r="O54">
        <v>1512</v>
      </c>
      <c r="P54" s="10">
        <f t="shared" si="12"/>
        <v>0</v>
      </c>
      <c r="Q54" s="12"/>
      <c r="R54" s="5"/>
      <c r="S54" s="5">
        <v>9</v>
      </c>
      <c r="T54">
        <v>1722</v>
      </c>
      <c r="U54" s="10">
        <f t="shared" si="1"/>
        <v>51.599999999999909</v>
      </c>
      <c r="W54" s="5"/>
      <c r="X54" s="5"/>
      <c r="Y54" s="5">
        <v>9</v>
      </c>
      <c r="Z54">
        <v>1162</v>
      </c>
      <c r="AA54" s="10">
        <f t="shared" si="8"/>
        <v>0</v>
      </c>
      <c r="AB54" s="12"/>
      <c r="AC54" s="5"/>
      <c r="AD54" s="5">
        <v>9</v>
      </c>
      <c r="AE54">
        <v>1215</v>
      </c>
      <c r="AF54" s="10">
        <f t="shared" si="10"/>
        <v>1</v>
      </c>
      <c r="AG54" s="12"/>
      <c r="AH54" s="5"/>
      <c r="AI54" s="5">
        <v>9</v>
      </c>
      <c r="AJ54">
        <v>0</v>
      </c>
      <c r="AK54" s="10" t="s">
        <v>19</v>
      </c>
      <c r="AL54" s="12"/>
      <c r="AM54" s="5"/>
      <c r="AN54" s="5">
        <v>9</v>
      </c>
      <c r="AO54">
        <v>1879</v>
      </c>
      <c r="AP54" s="10">
        <f t="shared" si="3"/>
        <v>23</v>
      </c>
      <c r="AR54" s="5"/>
      <c r="AS54" s="5"/>
      <c r="AT54" s="5">
        <v>9</v>
      </c>
      <c r="AU54">
        <v>1281</v>
      </c>
      <c r="AV54" s="10">
        <f t="shared" si="4"/>
        <v>2.7999999999999545</v>
      </c>
      <c r="AW54" s="12"/>
      <c r="AX54" s="5"/>
      <c r="AY54" s="5">
        <v>9</v>
      </c>
      <c r="AZ54">
        <v>1339</v>
      </c>
      <c r="BA54" s="10">
        <f t="shared" si="5"/>
        <v>3.5999999999999091</v>
      </c>
      <c r="BB54" s="12"/>
      <c r="BC54" s="5"/>
      <c r="BD54" s="5">
        <v>9</v>
      </c>
      <c r="BE54">
        <v>0</v>
      </c>
      <c r="BF54" s="10" t="s">
        <v>19</v>
      </c>
      <c r="BG54" s="12"/>
      <c r="BH54" s="5"/>
      <c r="BI54" s="5">
        <v>9</v>
      </c>
      <c r="BJ54">
        <v>2049</v>
      </c>
      <c r="BK54" s="10">
        <f t="shared" si="6"/>
        <v>7.3999999999998636</v>
      </c>
    </row>
    <row r="55" spans="2:63">
      <c r="B55" s="5"/>
      <c r="C55" s="5"/>
      <c r="D55" s="5">
        <v>10</v>
      </c>
      <c r="E55">
        <v>1047</v>
      </c>
      <c r="F55" s="10">
        <f t="shared" si="7"/>
        <v>1.2000000000000455</v>
      </c>
      <c r="G55" s="12"/>
      <c r="H55" s="5"/>
      <c r="I55" s="5">
        <v>10</v>
      </c>
      <c r="J55">
        <v>1097</v>
      </c>
      <c r="K55" s="10">
        <f t="shared" si="0"/>
        <v>4.3999999999998636</v>
      </c>
      <c r="L55" s="12"/>
      <c r="M55" s="5"/>
      <c r="N55" s="5">
        <v>10</v>
      </c>
      <c r="O55">
        <v>0</v>
      </c>
      <c r="P55" s="10" t="s">
        <v>19</v>
      </c>
      <c r="Q55" s="12"/>
      <c r="R55" s="5"/>
      <c r="S55" s="5">
        <v>10</v>
      </c>
      <c r="T55">
        <v>1678</v>
      </c>
      <c r="U55" s="10">
        <f t="shared" si="1"/>
        <v>7.5999999999999091</v>
      </c>
      <c r="W55" s="5"/>
      <c r="X55" s="5"/>
      <c r="Y55" s="5">
        <v>10</v>
      </c>
      <c r="Z55">
        <v>1163</v>
      </c>
      <c r="AA55" s="10">
        <f t="shared" si="8"/>
        <v>1</v>
      </c>
      <c r="AB55" s="12"/>
      <c r="AC55" s="5"/>
      <c r="AD55" s="5">
        <v>10</v>
      </c>
      <c r="AE55">
        <v>1219</v>
      </c>
      <c r="AF55" s="10">
        <f t="shared" si="10"/>
        <v>5</v>
      </c>
      <c r="AG55" s="12"/>
      <c r="AH55" s="5"/>
      <c r="AI55" s="5">
        <v>10</v>
      </c>
      <c r="AJ55">
        <v>0</v>
      </c>
      <c r="AK55" s="10" t="s">
        <v>19</v>
      </c>
      <c r="AL55" s="12"/>
      <c r="AM55" s="5"/>
      <c r="AN55" s="5">
        <v>10</v>
      </c>
      <c r="AO55">
        <v>1865</v>
      </c>
      <c r="AP55" s="10">
        <f t="shared" si="3"/>
        <v>9</v>
      </c>
      <c r="AR55" s="5"/>
      <c r="AS55" s="5"/>
      <c r="AT55" s="5">
        <v>10</v>
      </c>
      <c r="AU55">
        <v>1280</v>
      </c>
      <c r="AV55" s="10">
        <f t="shared" si="4"/>
        <v>1.7999999999999545</v>
      </c>
      <c r="AW55" s="12"/>
      <c r="AX55" s="5"/>
      <c r="AY55" s="5">
        <v>10</v>
      </c>
      <c r="AZ55">
        <v>1339</v>
      </c>
      <c r="BA55" s="10">
        <f t="shared" si="5"/>
        <v>3.5999999999999091</v>
      </c>
      <c r="BB55" s="12"/>
      <c r="BC55" s="5"/>
      <c r="BD55" s="5">
        <v>10</v>
      </c>
      <c r="BE55">
        <v>0</v>
      </c>
      <c r="BF55" s="10" t="s">
        <v>19</v>
      </c>
      <c r="BG55" s="12"/>
      <c r="BH55" s="5"/>
      <c r="BI55" s="5">
        <v>10</v>
      </c>
      <c r="BJ55">
        <v>2065</v>
      </c>
      <c r="BK55" s="10">
        <f t="shared" si="6"/>
        <v>23.399999999999864</v>
      </c>
    </row>
    <row r="56" spans="2:63">
      <c r="B56" s="5"/>
      <c r="C56" s="5"/>
      <c r="D56" s="5">
        <v>11</v>
      </c>
      <c r="E56">
        <v>1046</v>
      </c>
      <c r="F56" s="10">
        <f t="shared" si="7"/>
        <v>0.20000000000004547</v>
      </c>
      <c r="G56" s="12"/>
      <c r="H56" s="5"/>
      <c r="I56" s="5">
        <v>11</v>
      </c>
      <c r="J56">
        <v>1109</v>
      </c>
      <c r="K56" s="10">
        <f t="shared" si="0"/>
        <v>16.399999999999864</v>
      </c>
      <c r="L56" s="12"/>
      <c r="M56" s="5"/>
      <c r="N56" s="5">
        <v>11</v>
      </c>
      <c r="O56">
        <v>1526</v>
      </c>
      <c r="P56" s="10">
        <f t="shared" si="12"/>
        <v>14</v>
      </c>
      <c r="Q56" s="12"/>
      <c r="R56" s="5"/>
      <c r="S56" s="5">
        <v>11</v>
      </c>
      <c r="T56">
        <v>1688</v>
      </c>
      <c r="U56" s="10">
        <f t="shared" si="1"/>
        <v>17.599999999999909</v>
      </c>
      <c r="W56" s="5"/>
      <c r="X56" s="5"/>
      <c r="Y56" s="5">
        <v>11</v>
      </c>
      <c r="Z56">
        <v>1167</v>
      </c>
      <c r="AA56" s="10">
        <f t="shared" si="8"/>
        <v>5</v>
      </c>
      <c r="AB56" s="12"/>
      <c r="AC56" s="5"/>
      <c r="AD56" s="5">
        <v>11</v>
      </c>
      <c r="AE56">
        <v>1229</v>
      </c>
      <c r="AF56" s="10">
        <f t="shared" si="10"/>
        <v>15</v>
      </c>
      <c r="AG56" s="12"/>
      <c r="AH56" s="5"/>
      <c r="AI56" s="5">
        <v>11</v>
      </c>
      <c r="AJ56">
        <v>1683</v>
      </c>
      <c r="AK56" s="10">
        <f t="shared" si="9"/>
        <v>3</v>
      </c>
      <c r="AL56" s="12"/>
      <c r="AM56" s="5"/>
      <c r="AN56" s="5">
        <v>11</v>
      </c>
      <c r="AO56">
        <v>1866</v>
      </c>
      <c r="AP56" s="10">
        <f t="shared" si="3"/>
        <v>10</v>
      </c>
      <c r="AR56" s="5"/>
      <c r="AS56" s="5"/>
      <c r="AT56" s="5">
        <v>11</v>
      </c>
      <c r="AU56">
        <v>1280</v>
      </c>
      <c r="AV56" s="10">
        <f t="shared" si="4"/>
        <v>1.7999999999999545</v>
      </c>
      <c r="AW56" s="12"/>
      <c r="AX56" s="5"/>
      <c r="AY56" s="5">
        <v>11</v>
      </c>
      <c r="AZ56">
        <v>1349</v>
      </c>
      <c r="BA56" s="10">
        <f t="shared" si="5"/>
        <v>13.599999999999909</v>
      </c>
      <c r="BB56" s="12"/>
      <c r="BC56" s="5"/>
      <c r="BD56" s="5">
        <v>11</v>
      </c>
      <c r="BE56">
        <v>1863</v>
      </c>
      <c r="BF56" s="10">
        <f t="shared" si="11"/>
        <v>14.999999999999773</v>
      </c>
      <c r="BG56" s="12"/>
      <c r="BH56" s="5"/>
      <c r="BI56" s="5">
        <v>11</v>
      </c>
      <c r="BJ56">
        <v>0</v>
      </c>
      <c r="BK56" s="10" t="s">
        <v>19</v>
      </c>
    </row>
    <row r="57" spans="2:63">
      <c r="B57" s="5"/>
      <c r="C57" s="5"/>
      <c r="D57" s="5">
        <v>12</v>
      </c>
      <c r="E57">
        <v>1047</v>
      </c>
      <c r="F57" s="10">
        <f t="shared" si="7"/>
        <v>1.2000000000000455</v>
      </c>
      <c r="G57" s="12"/>
      <c r="H57" s="5"/>
      <c r="I57" s="5">
        <v>12</v>
      </c>
      <c r="J57">
        <v>1094</v>
      </c>
      <c r="K57" s="10">
        <f t="shared" si="0"/>
        <v>1.3999999999998636</v>
      </c>
      <c r="L57" s="12"/>
      <c r="M57" s="5"/>
      <c r="N57" s="5">
        <v>12</v>
      </c>
      <c r="O57">
        <v>1520</v>
      </c>
      <c r="P57" s="10">
        <f t="shared" si="12"/>
        <v>8</v>
      </c>
      <c r="Q57" s="12"/>
      <c r="R57" s="5"/>
      <c r="S57" s="5">
        <v>12</v>
      </c>
      <c r="T57">
        <v>1672</v>
      </c>
      <c r="U57" s="10">
        <f t="shared" si="1"/>
        <v>1.5999999999999091</v>
      </c>
      <c r="W57" s="5"/>
      <c r="X57" s="5"/>
      <c r="Y57" s="5">
        <v>12</v>
      </c>
      <c r="Z57">
        <v>1168</v>
      </c>
      <c r="AA57" s="10">
        <f t="shared" si="8"/>
        <v>6</v>
      </c>
      <c r="AB57" s="12"/>
      <c r="AC57" s="5"/>
      <c r="AD57" s="5">
        <v>12</v>
      </c>
      <c r="AE57">
        <v>1218</v>
      </c>
      <c r="AF57" s="10">
        <f t="shared" si="10"/>
        <v>4</v>
      </c>
      <c r="AG57" s="12"/>
      <c r="AH57" s="5"/>
      <c r="AI57" s="5">
        <v>12</v>
      </c>
      <c r="AJ57">
        <v>0</v>
      </c>
      <c r="AK57" s="10" t="s">
        <v>19</v>
      </c>
      <c r="AL57" s="12"/>
      <c r="AM57" s="5"/>
      <c r="AN57" s="5">
        <v>12</v>
      </c>
      <c r="AO57">
        <v>1880</v>
      </c>
      <c r="AP57" s="10">
        <f t="shared" si="3"/>
        <v>24</v>
      </c>
      <c r="AR57" s="5"/>
      <c r="AS57" s="5"/>
      <c r="AT57" s="5">
        <v>12</v>
      </c>
      <c r="AU57">
        <v>1286</v>
      </c>
      <c r="AV57" s="10">
        <f t="shared" si="4"/>
        <v>7.7999999999999545</v>
      </c>
      <c r="AW57" s="12"/>
      <c r="AX57" s="5"/>
      <c r="AY57" s="5">
        <v>12</v>
      </c>
      <c r="AZ57">
        <v>1402</v>
      </c>
      <c r="BA57" s="10">
        <f t="shared" si="5"/>
        <v>66.599999999999909</v>
      </c>
      <c r="BB57" s="12"/>
      <c r="BC57" s="5"/>
      <c r="BD57" s="5">
        <v>12</v>
      </c>
      <c r="BE57">
        <v>0</v>
      </c>
      <c r="BF57" s="10" t="s">
        <v>19</v>
      </c>
      <c r="BG57" s="12"/>
      <c r="BH57" s="5"/>
      <c r="BI57" s="5">
        <v>12</v>
      </c>
      <c r="BJ57">
        <v>2047</v>
      </c>
      <c r="BK57" s="10">
        <f t="shared" si="6"/>
        <v>5.3999999999998636</v>
      </c>
    </row>
    <row r="58" spans="2:63">
      <c r="B58" s="5"/>
      <c r="C58" s="5"/>
      <c r="D58" s="5">
        <v>13</v>
      </c>
      <c r="E58">
        <v>1048</v>
      </c>
      <c r="F58" s="10">
        <f t="shared" si="7"/>
        <v>2.2000000000000455</v>
      </c>
      <c r="G58" s="12"/>
      <c r="H58" s="5"/>
      <c r="I58" s="5">
        <v>13</v>
      </c>
      <c r="J58">
        <v>1099</v>
      </c>
      <c r="K58" s="10">
        <f t="shared" si="0"/>
        <v>6.3999999999998636</v>
      </c>
      <c r="L58" s="12"/>
      <c r="M58" s="5"/>
      <c r="N58" s="5">
        <v>13</v>
      </c>
      <c r="O58">
        <v>1524</v>
      </c>
      <c r="P58" s="10">
        <f t="shared" si="12"/>
        <v>12</v>
      </c>
      <c r="Q58" s="12"/>
      <c r="R58" s="5"/>
      <c r="S58" s="5">
        <v>13</v>
      </c>
      <c r="T58">
        <v>1694</v>
      </c>
      <c r="U58" s="10">
        <f t="shared" si="1"/>
        <v>23.599999999999909</v>
      </c>
      <c r="W58" s="5"/>
      <c r="X58" s="5"/>
      <c r="Y58" s="5">
        <v>13</v>
      </c>
      <c r="Z58">
        <v>1162</v>
      </c>
      <c r="AA58" s="10">
        <f t="shared" si="8"/>
        <v>0</v>
      </c>
      <c r="AB58" s="12"/>
      <c r="AC58" s="5"/>
      <c r="AD58" s="5">
        <v>13</v>
      </c>
      <c r="AE58">
        <v>1227</v>
      </c>
      <c r="AF58" s="10">
        <f t="shared" si="10"/>
        <v>13</v>
      </c>
      <c r="AG58" s="12"/>
      <c r="AH58" s="5"/>
      <c r="AI58" s="5">
        <v>13</v>
      </c>
      <c r="AJ58">
        <v>0</v>
      </c>
      <c r="AK58" s="10" t="s">
        <v>19</v>
      </c>
      <c r="AL58" s="12"/>
      <c r="AM58" s="5"/>
      <c r="AN58" s="5">
        <v>13</v>
      </c>
      <c r="AO58">
        <v>1864</v>
      </c>
      <c r="AP58" s="10">
        <f t="shared" si="3"/>
        <v>8</v>
      </c>
      <c r="AR58" s="5"/>
      <c r="AS58" s="5"/>
      <c r="AT58" s="5">
        <v>13</v>
      </c>
      <c r="AU58">
        <v>1286</v>
      </c>
      <c r="AV58" s="10">
        <f t="shared" si="4"/>
        <v>7.7999999999999545</v>
      </c>
      <c r="AW58" s="12"/>
      <c r="AX58" s="5"/>
      <c r="AY58" s="5">
        <v>13</v>
      </c>
      <c r="AZ58">
        <v>1366</v>
      </c>
      <c r="BA58" s="10">
        <f t="shared" si="5"/>
        <v>30.599999999999909</v>
      </c>
      <c r="BB58" s="12"/>
      <c r="BC58" s="5"/>
      <c r="BD58" s="5">
        <v>13</v>
      </c>
      <c r="BE58">
        <v>0</v>
      </c>
      <c r="BF58" s="10" t="s">
        <v>19</v>
      </c>
      <c r="BG58" s="12"/>
      <c r="BH58" s="5"/>
      <c r="BI58" s="5">
        <v>13</v>
      </c>
      <c r="BJ58">
        <v>2162</v>
      </c>
      <c r="BK58" s="10">
        <f t="shared" si="6"/>
        <v>120.39999999999986</v>
      </c>
    </row>
    <row r="59" spans="2:63">
      <c r="B59" s="5"/>
      <c r="C59" s="5"/>
      <c r="D59" s="5">
        <v>14</v>
      </c>
      <c r="E59">
        <v>1049</v>
      </c>
      <c r="F59" s="10">
        <f t="shared" si="7"/>
        <v>3.2000000000000455</v>
      </c>
      <c r="G59" s="12"/>
      <c r="H59" s="5"/>
      <c r="I59" s="5">
        <v>14</v>
      </c>
      <c r="J59">
        <v>1097</v>
      </c>
      <c r="K59" s="10">
        <f t="shared" si="0"/>
        <v>4.3999999999998636</v>
      </c>
      <c r="L59" s="12"/>
      <c r="M59" s="5"/>
      <c r="N59" s="5">
        <v>14</v>
      </c>
      <c r="O59">
        <v>0</v>
      </c>
      <c r="P59" s="10" t="s">
        <v>19</v>
      </c>
      <c r="Q59" s="12"/>
      <c r="R59" s="5"/>
      <c r="S59" s="5">
        <v>14</v>
      </c>
      <c r="T59">
        <v>1726</v>
      </c>
      <c r="U59" s="10">
        <f t="shared" si="1"/>
        <v>55.599999999999909</v>
      </c>
      <c r="W59" s="5"/>
      <c r="X59" s="5"/>
      <c r="Y59" s="5">
        <v>14</v>
      </c>
      <c r="Z59">
        <v>1168</v>
      </c>
      <c r="AA59" s="10">
        <f t="shared" si="8"/>
        <v>6</v>
      </c>
      <c r="AB59" s="12"/>
      <c r="AC59" s="5"/>
      <c r="AD59" s="5">
        <v>14</v>
      </c>
      <c r="AE59">
        <v>1241</v>
      </c>
      <c r="AF59" s="10">
        <f t="shared" si="10"/>
        <v>27</v>
      </c>
      <c r="AG59" s="12"/>
      <c r="AH59" s="5"/>
      <c r="AI59" s="5">
        <v>14</v>
      </c>
      <c r="AJ59">
        <v>0</v>
      </c>
      <c r="AK59" s="10" t="s">
        <v>19</v>
      </c>
      <c r="AL59" s="12"/>
      <c r="AM59" s="5"/>
      <c r="AN59" s="5">
        <v>14</v>
      </c>
      <c r="AO59">
        <v>1868</v>
      </c>
      <c r="AP59" s="10">
        <f t="shared" si="3"/>
        <v>12</v>
      </c>
      <c r="AR59" s="5"/>
      <c r="AS59" s="5"/>
      <c r="AT59" s="5">
        <v>14</v>
      </c>
      <c r="AU59">
        <v>1279</v>
      </c>
      <c r="AV59" s="10">
        <f t="shared" si="4"/>
        <v>0.79999999999995453</v>
      </c>
      <c r="AW59" s="12"/>
      <c r="AX59" s="5"/>
      <c r="AY59" s="5">
        <v>14</v>
      </c>
      <c r="AZ59">
        <v>1345</v>
      </c>
      <c r="BA59" s="10">
        <f t="shared" si="5"/>
        <v>9.5999999999999091</v>
      </c>
      <c r="BB59" s="12"/>
      <c r="BC59" s="5"/>
      <c r="BD59" s="5">
        <v>14</v>
      </c>
      <c r="BE59">
        <v>0</v>
      </c>
      <c r="BF59" s="10" t="s">
        <v>19</v>
      </c>
      <c r="BG59" s="12"/>
      <c r="BH59" s="5"/>
      <c r="BI59" s="5">
        <v>14</v>
      </c>
      <c r="BJ59">
        <v>2057</v>
      </c>
      <c r="BK59" s="10">
        <f t="shared" si="6"/>
        <v>15.399999999999864</v>
      </c>
    </row>
    <row r="60" spans="2:63">
      <c r="B60" s="5"/>
      <c r="C60" s="5"/>
      <c r="D60" s="5">
        <v>15</v>
      </c>
      <c r="E60">
        <v>1046</v>
      </c>
      <c r="F60" s="10">
        <f t="shared" si="7"/>
        <v>0.20000000000004547</v>
      </c>
      <c r="G60" s="12"/>
      <c r="H60" s="5"/>
      <c r="I60" s="5">
        <v>15</v>
      </c>
      <c r="J60">
        <v>1096</v>
      </c>
      <c r="K60" s="10">
        <f t="shared" si="0"/>
        <v>3.3999999999998636</v>
      </c>
      <c r="L60" s="12"/>
      <c r="M60" s="5"/>
      <c r="N60" s="5">
        <v>15</v>
      </c>
      <c r="O60">
        <v>1519</v>
      </c>
      <c r="P60" s="10">
        <f t="shared" si="12"/>
        <v>7</v>
      </c>
      <c r="Q60" s="12"/>
      <c r="R60" s="5"/>
      <c r="S60" s="5">
        <v>15</v>
      </c>
      <c r="T60">
        <v>1672</v>
      </c>
      <c r="U60" s="10">
        <f t="shared" si="1"/>
        <v>1.5999999999999091</v>
      </c>
      <c r="W60" s="5"/>
      <c r="X60" s="5"/>
      <c r="Y60" s="5">
        <v>15</v>
      </c>
      <c r="Z60">
        <v>1162</v>
      </c>
      <c r="AA60" s="10">
        <f t="shared" si="8"/>
        <v>0</v>
      </c>
      <c r="AB60" s="12"/>
      <c r="AC60" s="5"/>
      <c r="AD60" s="5">
        <v>15</v>
      </c>
      <c r="AE60">
        <v>1217</v>
      </c>
      <c r="AF60" s="10">
        <f t="shared" si="10"/>
        <v>3</v>
      </c>
      <c r="AG60" s="12"/>
      <c r="AH60" s="5"/>
      <c r="AI60" s="5">
        <v>15</v>
      </c>
      <c r="AJ60">
        <v>1707</v>
      </c>
      <c r="AK60" s="10">
        <f t="shared" si="9"/>
        <v>27</v>
      </c>
      <c r="AL60" s="12"/>
      <c r="AM60" s="5"/>
      <c r="AN60" s="5">
        <v>15</v>
      </c>
      <c r="AO60">
        <v>1870</v>
      </c>
      <c r="AP60" s="10">
        <f t="shared" si="3"/>
        <v>14</v>
      </c>
      <c r="AR60" s="5"/>
      <c r="AS60" s="5"/>
      <c r="AT60" s="5">
        <v>15</v>
      </c>
      <c r="AU60">
        <v>1285</v>
      </c>
      <c r="AV60" s="10">
        <f t="shared" si="4"/>
        <v>6.7999999999999545</v>
      </c>
      <c r="AW60" s="12"/>
      <c r="AX60" s="5"/>
      <c r="AY60" s="5">
        <v>15</v>
      </c>
      <c r="AZ60">
        <v>0</v>
      </c>
      <c r="BA60" s="10" t="s">
        <v>19</v>
      </c>
      <c r="BB60" s="12"/>
      <c r="BC60" s="5"/>
      <c r="BD60" s="5">
        <v>15</v>
      </c>
      <c r="BE60">
        <v>1851</v>
      </c>
      <c r="BF60" s="10">
        <f t="shared" si="11"/>
        <v>2.9999999999997726</v>
      </c>
      <c r="BG60" s="12"/>
      <c r="BH60" s="5"/>
      <c r="BI60" s="5">
        <v>15</v>
      </c>
      <c r="BJ60">
        <v>2053</v>
      </c>
      <c r="BK60" s="10">
        <f t="shared" si="6"/>
        <v>11.399999999999864</v>
      </c>
    </row>
    <row r="61" spans="2:63">
      <c r="B61" s="5"/>
      <c r="C61" s="5"/>
      <c r="D61" s="5">
        <v>16</v>
      </c>
      <c r="E61">
        <v>1050</v>
      </c>
      <c r="F61" s="10">
        <f t="shared" si="7"/>
        <v>4.2000000000000455</v>
      </c>
      <c r="G61" s="12"/>
      <c r="H61" s="5"/>
      <c r="I61" s="5">
        <v>16</v>
      </c>
      <c r="J61">
        <v>1122</v>
      </c>
      <c r="K61" s="10">
        <f t="shared" si="0"/>
        <v>29.399999999999864</v>
      </c>
      <c r="L61" s="12"/>
      <c r="M61" s="5"/>
      <c r="N61" s="5">
        <v>16</v>
      </c>
      <c r="O61">
        <v>1572</v>
      </c>
      <c r="P61" s="10">
        <f t="shared" si="12"/>
        <v>60</v>
      </c>
      <c r="Q61" s="12"/>
      <c r="R61" s="5"/>
      <c r="S61" s="5">
        <v>16</v>
      </c>
      <c r="T61">
        <v>1678</v>
      </c>
      <c r="U61" s="10">
        <f t="shared" si="1"/>
        <v>7.5999999999999091</v>
      </c>
      <c r="W61" s="5"/>
      <c r="X61" s="5"/>
      <c r="Y61" s="5">
        <v>16</v>
      </c>
      <c r="Z61">
        <v>1162</v>
      </c>
      <c r="AA61" s="10">
        <f t="shared" si="8"/>
        <v>0</v>
      </c>
      <c r="AB61" s="12"/>
      <c r="AC61" s="5"/>
      <c r="AD61" s="5">
        <v>16</v>
      </c>
      <c r="AE61">
        <v>1214</v>
      </c>
      <c r="AF61" s="10">
        <f t="shared" si="10"/>
        <v>0</v>
      </c>
      <c r="AG61" s="12"/>
      <c r="AH61" s="5"/>
      <c r="AI61" s="5">
        <v>16</v>
      </c>
      <c r="AJ61">
        <v>0</v>
      </c>
      <c r="AK61" s="10" t="s">
        <v>19</v>
      </c>
      <c r="AL61" s="12"/>
      <c r="AM61" s="5"/>
      <c r="AN61" s="5">
        <v>16</v>
      </c>
      <c r="AO61">
        <v>1865</v>
      </c>
      <c r="AP61" s="10">
        <f t="shared" si="3"/>
        <v>9</v>
      </c>
      <c r="AR61" s="5"/>
      <c r="AS61" s="5"/>
      <c r="AT61" s="5">
        <v>16</v>
      </c>
      <c r="AU61">
        <v>1283</v>
      </c>
      <c r="AV61" s="10">
        <f t="shared" si="4"/>
        <v>4.7999999999999545</v>
      </c>
      <c r="AW61" s="12"/>
      <c r="AX61" s="5"/>
      <c r="AY61" s="5">
        <v>16</v>
      </c>
      <c r="AZ61">
        <v>1342</v>
      </c>
      <c r="BA61" s="10">
        <f t="shared" si="5"/>
        <v>6.5999999999999091</v>
      </c>
      <c r="BB61" s="12"/>
      <c r="BC61" s="5"/>
      <c r="BD61" s="5">
        <v>16</v>
      </c>
      <c r="BE61">
        <v>0</v>
      </c>
      <c r="BF61" s="10" t="s">
        <v>19</v>
      </c>
      <c r="BG61" s="12"/>
      <c r="BH61" s="5"/>
      <c r="BI61" s="5">
        <v>16</v>
      </c>
      <c r="BJ61">
        <v>2042</v>
      </c>
      <c r="BK61" s="10">
        <f t="shared" si="6"/>
        <v>0.39999999999986358</v>
      </c>
    </row>
    <row r="62" spans="2:63">
      <c r="B62" s="5"/>
      <c r="C62" s="5"/>
      <c r="D62" s="5">
        <v>17</v>
      </c>
      <c r="E62">
        <v>1047</v>
      </c>
      <c r="F62" s="10">
        <f t="shared" si="7"/>
        <v>1.2000000000000455</v>
      </c>
      <c r="G62" s="12"/>
      <c r="H62" s="5"/>
      <c r="I62" s="5">
        <v>17</v>
      </c>
      <c r="J62">
        <v>1102</v>
      </c>
      <c r="K62" s="10">
        <f t="shared" si="0"/>
        <v>9.3999999999998636</v>
      </c>
      <c r="L62" s="12"/>
      <c r="M62" s="5"/>
      <c r="N62" s="5">
        <v>17</v>
      </c>
      <c r="O62">
        <v>1525</v>
      </c>
      <c r="P62" s="10">
        <f t="shared" si="12"/>
        <v>13</v>
      </c>
      <c r="Q62" s="12"/>
      <c r="R62" s="5"/>
      <c r="S62" s="5">
        <v>17</v>
      </c>
      <c r="T62">
        <v>1679</v>
      </c>
      <c r="U62" s="10">
        <f t="shared" si="1"/>
        <v>8.5999999999999091</v>
      </c>
      <c r="W62" s="5"/>
      <c r="X62" s="5"/>
      <c r="Y62" s="5">
        <v>17</v>
      </c>
      <c r="Z62">
        <v>1163</v>
      </c>
      <c r="AA62" s="10">
        <f t="shared" si="8"/>
        <v>1</v>
      </c>
      <c r="AB62" s="12"/>
      <c r="AC62" s="5"/>
      <c r="AD62" s="5">
        <v>17</v>
      </c>
      <c r="AE62">
        <v>1234</v>
      </c>
      <c r="AF62" s="10">
        <f t="shared" si="10"/>
        <v>20</v>
      </c>
      <c r="AG62" s="12"/>
      <c r="AH62" s="5"/>
      <c r="AI62" s="5">
        <v>17</v>
      </c>
      <c r="AJ62">
        <v>1727</v>
      </c>
      <c r="AK62" s="10">
        <f t="shared" si="9"/>
        <v>47</v>
      </c>
      <c r="AL62" s="12"/>
      <c r="AM62" s="5"/>
      <c r="AN62" s="5">
        <v>17</v>
      </c>
      <c r="AO62">
        <v>1865</v>
      </c>
      <c r="AP62" s="10">
        <f t="shared" si="3"/>
        <v>9</v>
      </c>
      <c r="AR62" s="5"/>
      <c r="AS62" s="5"/>
      <c r="AT62" s="5">
        <v>17</v>
      </c>
      <c r="AU62">
        <v>1278</v>
      </c>
      <c r="AV62" s="10">
        <f t="shared" si="4"/>
        <v>-0.20000000000004547</v>
      </c>
      <c r="AW62" s="12"/>
      <c r="AX62" s="5"/>
      <c r="AY62" s="5">
        <v>17</v>
      </c>
      <c r="AZ62">
        <v>1336</v>
      </c>
      <c r="BA62" s="10">
        <f t="shared" si="5"/>
        <v>0.59999999999990905</v>
      </c>
      <c r="BB62" s="12"/>
      <c r="BC62" s="5"/>
      <c r="BD62" s="5">
        <v>17</v>
      </c>
      <c r="BE62">
        <v>1854</v>
      </c>
      <c r="BF62" s="10">
        <f t="shared" si="11"/>
        <v>5.9999999999997726</v>
      </c>
      <c r="BG62" s="12"/>
      <c r="BH62" s="5"/>
      <c r="BI62" s="5">
        <v>17</v>
      </c>
      <c r="BJ62">
        <v>2087</v>
      </c>
      <c r="BK62" s="10">
        <f t="shared" si="6"/>
        <v>45.399999999999864</v>
      </c>
    </row>
    <row r="63" spans="2:63">
      <c r="B63" s="5"/>
      <c r="C63" s="5"/>
      <c r="D63" s="5">
        <v>18</v>
      </c>
      <c r="E63">
        <v>1049</v>
      </c>
      <c r="F63" s="10">
        <f t="shared" si="7"/>
        <v>3.2000000000000455</v>
      </c>
      <c r="G63" s="12"/>
      <c r="H63" s="5"/>
      <c r="I63" s="5">
        <v>18</v>
      </c>
      <c r="J63">
        <v>1103</v>
      </c>
      <c r="K63" s="10">
        <f t="shared" si="0"/>
        <v>10.399999999999864</v>
      </c>
      <c r="L63" s="12"/>
      <c r="M63" s="5"/>
      <c r="N63" s="5">
        <v>18</v>
      </c>
      <c r="O63">
        <v>1514</v>
      </c>
      <c r="P63" s="10">
        <f t="shared" si="12"/>
        <v>2</v>
      </c>
      <c r="Q63" s="12"/>
      <c r="R63" s="5"/>
      <c r="S63" s="5">
        <v>18</v>
      </c>
      <c r="T63">
        <v>1676</v>
      </c>
      <c r="U63" s="10">
        <f t="shared" si="1"/>
        <v>5.5999999999999091</v>
      </c>
      <c r="W63" s="5"/>
      <c r="X63" s="5"/>
      <c r="Y63" s="5">
        <v>18</v>
      </c>
      <c r="Z63">
        <v>1165</v>
      </c>
      <c r="AA63" s="10">
        <f t="shared" si="8"/>
        <v>3</v>
      </c>
      <c r="AB63" s="12"/>
      <c r="AC63" s="5"/>
      <c r="AD63" s="5">
        <v>18</v>
      </c>
      <c r="AE63">
        <v>1242</v>
      </c>
      <c r="AF63" s="10">
        <f t="shared" si="10"/>
        <v>28</v>
      </c>
      <c r="AG63" s="12"/>
      <c r="AH63" s="5"/>
      <c r="AI63" s="5">
        <v>18</v>
      </c>
      <c r="AJ63">
        <v>1686</v>
      </c>
      <c r="AK63" s="10">
        <f t="shared" si="9"/>
        <v>6</v>
      </c>
      <c r="AL63" s="12"/>
      <c r="AM63" s="5"/>
      <c r="AN63" s="5">
        <v>18</v>
      </c>
      <c r="AO63">
        <v>1865</v>
      </c>
      <c r="AP63" s="10">
        <f t="shared" si="3"/>
        <v>9</v>
      </c>
      <c r="AR63" s="5"/>
      <c r="AS63" s="5"/>
      <c r="AT63" s="5">
        <v>18</v>
      </c>
      <c r="AU63">
        <v>1278</v>
      </c>
      <c r="AV63" s="10">
        <f t="shared" si="4"/>
        <v>-0.20000000000004547</v>
      </c>
      <c r="AW63" s="12"/>
      <c r="AX63" s="5"/>
      <c r="AY63" s="5">
        <v>18</v>
      </c>
      <c r="AZ63">
        <v>1335</v>
      </c>
      <c r="BA63" s="10">
        <f t="shared" si="5"/>
        <v>-0.40000000000009095</v>
      </c>
      <c r="BB63" s="12"/>
      <c r="BC63" s="5"/>
      <c r="BD63" s="5">
        <v>18</v>
      </c>
      <c r="BE63">
        <v>1849</v>
      </c>
      <c r="BF63" s="10">
        <f t="shared" si="11"/>
        <v>0.99999999999977263</v>
      </c>
      <c r="BG63" s="12"/>
      <c r="BH63" s="5"/>
      <c r="BI63" s="5">
        <v>18</v>
      </c>
      <c r="BJ63">
        <v>2045</v>
      </c>
      <c r="BK63" s="10">
        <f t="shared" si="6"/>
        <v>3.3999999999998636</v>
      </c>
    </row>
    <row r="64" spans="2:63">
      <c r="B64" s="5"/>
      <c r="C64" s="5"/>
      <c r="D64" s="5">
        <v>19</v>
      </c>
      <c r="E64">
        <v>1050</v>
      </c>
      <c r="F64" s="10">
        <f t="shared" si="7"/>
        <v>4.2000000000000455</v>
      </c>
      <c r="G64" s="12"/>
      <c r="H64" s="5"/>
      <c r="I64" s="5">
        <v>19</v>
      </c>
      <c r="J64">
        <v>1099</v>
      </c>
      <c r="K64" s="10">
        <f t="shared" si="0"/>
        <v>6.3999999999998636</v>
      </c>
      <c r="L64" s="12"/>
      <c r="M64" s="5"/>
      <c r="N64" s="5">
        <v>19</v>
      </c>
      <c r="O64">
        <v>1513</v>
      </c>
      <c r="P64" s="10">
        <f t="shared" si="12"/>
        <v>1</v>
      </c>
      <c r="Q64" s="12"/>
      <c r="R64" s="5"/>
      <c r="S64" s="5">
        <v>19</v>
      </c>
      <c r="T64">
        <v>1690</v>
      </c>
      <c r="U64" s="10">
        <f t="shared" si="1"/>
        <v>19.599999999999909</v>
      </c>
      <c r="W64" s="5"/>
      <c r="X64" s="5"/>
      <c r="Y64" s="5">
        <v>19</v>
      </c>
      <c r="Z64">
        <v>1167</v>
      </c>
      <c r="AA64" s="10">
        <f t="shared" si="8"/>
        <v>5</v>
      </c>
      <c r="AB64" s="12"/>
      <c r="AC64" s="5"/>
      <c r="AD64" s="5">
        <v>19</v>
      </c>
      <c r="AE64">
        <v>1225</v>
      </c>
      <c r="AF64" s="10">
        <f t="shared" si="10"/>
        <v>11</v>
      </c>
      <c r="AG64" s="12"/>
      <c r="AH64" s="5"/>
      <c r="AI64" s="5">
        <v>19</v>
      </c>
      <c r="AJ64">
        <v>1697</v>
      </c>
      <c r="AK64" s="10">
        <f t="shared" si="9"/>
        <v>17</v>
      </c>
      <c r="AL64" s="12"/>
      <c r="AM64" s="5"/>
      <c r="AN64" s="5">
        <v>19</v>
      </c>
      <c r="AO64">
        <v>1864</v>
      </c>
      <c r="AP64" s="10">
        <f t="shared" si="3"/>
        <v>8</v>
      </c>
      <c r="AR64" s="5"/>
      <c r="AS64" s="5"/>
      <c r="AT64" s="5">
        <v>19</v>
      </c>
      <c r="AU64">
        <v>1279</v>
      </c>
      <c r="AV64" s="10">
        <f t="shared" si="4"/>
        <v>0.79999999999995453</v>
      </c>
      <c r="AW64" s="12"/>
      <c r="AX64" s="5"/>
      <c r="AY64" s="5">
        <v>19</v>
      </c>
      <c r="AZ64">
        <v>1348</v>
      </c>
      <c r="BA64" s="10">
        <f t="shared" si="5"/>
        <v>12.599999999999909</v>
      </c>
      <c r="BB64" s="12"/>
      <c r="BC64" s="5"/>
      <c r="BD64" s="5">
        <v>19</v>
      </c>
      <c r="BE64">
        <v>1854</v>
      </c>
      <c r="BF64" s="10">
        <f t="shared" si="11"/>
        <v>5.9999999999997726</v>
      </c>
      <c r="BG64" s="12"/>
      <c r="BH64" s="5"/>
      <c r="BI64" s="5">
        <v>19</v>
      </c>
      <c r="BJ64">
        <v>0</v>
      </c>
      <c r="BK64" s="10" t="s">
        <v>19</v>
      </c>
    </row>
    <row r="65" spans="2:63">
      <c r="B65" s="5"/>
      <c r="C65" s="5"/>
      <c r="D65" s="5">
        <v>20</v>
      </c>
      <c r="E65">
        <v>1046</v>
      </c>
      <c r="F65" s="10">
        <f t="shared" si="7"/>
        <v>0.20000000000004547</v>
      </c>
      <c r="G65" s="12"/>
      <c r="H65" s="5"/>
      <c r="I65" s="5">
        <v>20</v>
      </c>
      <c r="J65">
        <v>1113</v>
      </c>
      <c r="K65" s="10">
        <f t="shared" si="0"/>
        <v>20.399999999999864</v>
      </c>
      <c r="L65" s="12"/>
      <c r="M65" s="5"/>
      <c r="N65" s="5">
        <v>20</v>
      </c>
      <c r="O65">
        <v>1575</v>
      </c>
      <c r="P65" s="10">
        <f t="shared" si="12"/>
        <v>63</v>
      </c>
      <c r="Q65" s="12"/>
      <c r="R65" s="5"/>
      <c r="S65" s="5">
        <v>20</v>
      </c>
      <c r="T65">
        <v>1677</v>
      </c>
      <c r="U65" s="10">
        <f t="shared" si="1"/>
        <v>6.5999999999999091</v>
      </c>
      <c r="W65" s="5"/>
      <c r="X65" s="5"/>
      <c r="Y65" s="5">
        <v>20</v>
      </c>
      <c r="Z65">
        <v>1167</v>
      </c>
      <c r="AA65" s="10">
        <f t="shared" si="8"/>
        <v>5</v>
      </c>
      <c r="AB65" s="12"/>
      <c r="AC65" s="5"/>
      <c r="AD65" s="5">
        <v>20</v>
      </c>
      <c r="AE65">
        <v>1222</v>
      </c>
      <c r="AF65" s="10">
        <f t="shared" si="10"/>
        <v>8</v>
      </c>
      <c r="AG65" s="12"/>
      <c r="AH65" s="5"/>
      <c r="AI65" s="5">
        <v>20</v>
      </c>
      <c r="AJ65">
        <v>1699</v>
      </c>
      <c r="AK65" s="10">
        <f t="shared" si="9"/>
        <v>19</v>
      </c>
      <c r="AL65" s="12"/>
      <c r="AM65" s="5"/>
      <c r="AN65" s="5">
        <v>20</v>
      </c>
      <c r="AO65">
        <v>1869</v>
      </c>
      <c r="AP65" s="10">
        <f t="shared" si="3"/>
        <v>13</v>
      </c>
      <c r="AR65" s="5"/>
      <c r="AS65" s="5"/>
      <c r="AT65" s="5">
        <v>20</v>
      </c>
      <c r="AU65">
        <v>1279</v>
      </c>
      <c r="AV65" s="10">
        <f t="shared" si="4"/>
        <v>0.79999999999995453</v>
      </c>
      <c r="AW65" s="12"/>
      <c r="AX65" s="5"/>
      <c r="AY65" s="5">
        <v>20</v>
      </c>
      <c r="AZ65">
        <v>1338</v>
      </c>
      <c r="BA65" s="10">
        <f t="shared" si="5"/>
        <v>2.5999999999999091</v>
      </c>
      <c r="BB65" s="12"/>
      <c r="BC65" s="5"/>
      <c r="BD65" s="5">
        <v>20</v>
      </c>
      <c r="BE65">
        <v>0</v>
      </c>
      <c r="BF65" s="10" t="s">
        <v>19</v>
      </c>
      <c r="BG65" s="12"/>
      <c r="BH65" s="5"/>
      <c r="BI65" s="5">
        <v>20</v>
      </c>
      <c r="BJ65">
        <v>2043</v>
      </c>
      <c r="BK65" s="10">
        <f t="shared" si="6"/>
        <v>1.3999999999998636</v>
      </c>
    </row>
    <row r="66" spans="2:63">
      <c r="B66" s="5"/>
      <c r="C66" s="5">
        <v>20</v>
      </c>
      <c r="D66" s="5">
        <v>1</v>
      </c>
      <c r="E66">
        <v>1047</v>
      </c>
      <c r="F66" s="10">
        <f t="shared" si="7"/>
        <v>1.2000000000000455</v>
      </c>
      <c r="G66" s="12" t="s">
        <v>20</v>
      </c>
      <c r="H66" s="5">
        <v>1</v>
      </c>
      <c r="I66" s="5">
        <v>1</v>
      </c>
      <c r="J66">
        <v>1098</v>
      </c>
      <c r="K66" s="10">
        <f t="shared" si="0"/>
        <v>5.3999999999998636</v>
      </c>
      <c r="L66" s="12"/>
      <c r="M66" s="5">
        <v>20</v>
      </c>
      <c r="N66" s="5">
        <v>1</v>
      </c>
      <c r="O66">
        <v>1519</v>
      </c>
      <c r="P66" s="10">
        <f t="shared" si="12"/>
        <v>7</v>
      </c>
      <c r="Q66" s="12" t="s">
        <v>21</v>
      </c>
      <c r="R66" s="5">
        <v>1</v>
      </c>
      <c r="S66" s="5">
        <v>1</v>
      </c>
      <c r="T66">
        <v>1681</v>
      </c>
      <c r="U66" s="10">
        <f t="shared" si="1"/>
        <v>10.599999999999909</v>
      </c>
      <c r="W66" s="5"/>
      <c r="X66" s="5">
        <v>20</v>
      </c>
      <c r="Y66" s="5">
        <v>1</v>
      </c>
      <c r="Z66">
        <v>1163</v>
      </c>
      <c r="AA66" s="10">
        <f t="shared" si="8"/>
        <v>1</v>
      </c>
      <c r="AB66" s="12" t="s">
        <v>20</v>
      </c>
      <c r="AC66" s="5">
        <v>1</v>
      </c>
      <c r="AD66" s="5">
        <v>1</v>
      </c>
      <c r="AE66">
        <v>1233</v>
      </c>
      <c r="AF66" s="10">
        <f t="shared" si="10"/>
        <v>19</v>
      </c>
      <c r="AG66" s="12"/>
      <c r="AH66" s="5">
        <v>20</v>
      </c>
      <c r="AI66" s="5">
        <v>1</v>
      </c>
      <c r="AJ66">
        <v>1759</v>
      </c>
      <c r="AK66" s="10">
        <f t="shared" si="9"/>
        <v>79</v>
      </c>
      <c r="AL66" s="12" t="s">
        <v>21</v>
      </c>
      <c r="AM66" s="5">
        <v>1</v>
      </c>
      <c r="AN66" s="5">
        <v>1</v>
      </c>
      <c r="AO66">
        <v>1863</v>
      </c>
      <c r="AP66" s="10">
        <f t="shared" si="3"/>
        <v>7</v>
      </c>
      <c r="AR66" s="5"/>
      <c r="AS66" s="5">
        <v>20</v>
      </c>
      <c r="AT66" s="5">
        <v>1</v>
      </c>
      <c r="AU66">
        <v>1280</v>
      </c>
      <c r="AV66" s="10">
        <f t="shared" si="4"/>
        <v>1.7999999999999545</v>
      </c>
      <c r="AW66" s="12" t="s">
        <v>20</v>
      </c>
      <c r="AX66" s="5">
        <v>1</v>
      </c>
      <c r="AY66" s="5">
        <v>1</v>
      </c>
      <c r="AZ66">
        <v>1336</v>
      </c>
      <c r="BA66" s="10">
        <f t="shared" si="5"/>
        <v>0.59999999999990905</v>
      </c>
      <c r="BB66" s="12"/>
      <c r="BC66" s="5">
        <v>20</v>
      </c>
      <c r="BD66" s="5">
        <v>1</v>
      </c>
      <c r="BE66">
        <v>1899</v>
      </c>
      <c r="BF66" s="10">
        <f t="shared" si="11"/>
        <v>50.999999999999773</v>
      </c>
      <c r="BG66" s="12" t="s">
        <v>21</v>
      </c>
      <c r="BH66" s="5">
        <v>1</v>
      </c>
      <c r="BI66" s="5">
        <v>1</v>
      </c>
      <c r="BJ66">
        <v>2048</v>
      </c>
      <c r="BK66" s="10">
        <f t="shared" si="6"/>
        <v>6.3999999999998636</v>
      </c>
    </row>
    <row r="67" spans="2:63">
      <c r="B67" s="5"/>
      <c r="C67" s="5"/>
      <c r="D67" s="5">
        <v>2</v>
      </c>
      <c r="E67">
        <v>1046</v>
      </c>
      <c r="F67" s="10">
        <f t="shared" si="7"/>
        <v>0.20000000000004547</v>
      </c>
      <c r="G67" s="12"/>
      <c r="H67" s="5"/>
      <c r="I67" s="5">
        <v>2</v>
      </c>
      <c r="J67">
        <v>1093</v>
      </c>
      <c r="K67" s="10">
        <f t="shared" si="0"/>
        <v>0.39999999999986358</v>
      </c>
      <c r="L67" s="12"/>
      <c r="M67" s="5"/>
      <c r="N67" s="5">
        <v>2</v>
      </c>
      <c r="O67">
        <v>1514</v>
      </c>
      <c r="P67" s="10">
        <f t="shared" si="12"/>
        <v>2</v>
      </c>
      <c r="Q67" s="12"/>
      <c r="R67" s="5"/>
      <c r="S67" s="5">
        <v>2</v>
      </c>
      <c r="T67">
        <v>1684</v>
      </c>
      <c r="U67" s="10">
        <f t="shared" si="1"/>
        <v>13.599999999999909</v>
      </c>
      <c r="W67" s="5"/>
      <c r="X67" s="5"/>
      <c r="Y67" s="5">
        <v>2</v>
      </c>
      <c r="Z67">
        <v>1162</v>
      </c>
      <c r="AA67" s="10">
        <f t="shared" si="8"/>
        <v>0</v>
      </c>
      <c r="AB67" s="12"/>
      <c r="AC67" s="5"/>
      <c r="AD67" s="5">
        <v>2</v>
      </c>
      <c r="AE67">
        <v>1220</v>
      </c>
      <c r="AF67" s="10">
        <f t="shared" si="10"/>
        <v>6</v>
      </c>
      <c r="AG67" s="12"/>
      <c r="AH67" s="5"/>
      <c r="AI67" s="5">
        <v>2</v>
      </c>
      <c r="AJ67">
        <v>0</v>
      </c>
      <c r="AK67" s="10" t="s">
        <v>19</v>
      </c>
      <c r="AL67" s="12"/>
      <c r="AM67" s="5"/>
      <c r="AN67" s="5">
        <v>2</v>
      </c>
      <c r="AO67">
        <v>1856</v>
      </c>
      <c r="AP67" s="10">
        <f t="shared" si="3"/>
        <v>0</v>
      </c>
      <c r="AR67" s="5"/>
      <c r="AS67" s="5"/>
      <c r="AT67" s="5">
        <v>2</v>
      </c>
      <c r="AU67">
        <v>1279</v>
      </c>
      <c r="AV67" s="10">
        <f t="shared" si="4"/>
        <v>0.79999999999995453</v>
      </c>
      <c r="AW67" s="12"/>
      <c r="AX67" s="5"/>
      <c r="AY67" s="5">
        <v>2</v>
      </c>
      <c r="AZ67">
        <v>1339</v>
      </c>
      <c r="BA67" s="10">
        <f t="shared" si="5"/>
        <v>3.5999999999999091</v>
      </c>
      <c r="BB67" s="12"/>
      <c r="BC67" s="5"/>
      <c r="BD67" s="5">
        <v>2</v>
      </c>
      <c r="BE67">
        <v>0</v>
      </c>
      <c r="BF67" s="10" t="s">
        <v>19</v>
      </c>
      <c r="BG67" s="12"/>
      <c r="BH67" s="5"/>
      <c r="BI67" s="5">
        <v>2</v>
      </c>
      <c r="BJ67">
        <v>2258</v>
      </c>
      <c r="BK67" s="10">
        <f t="shared" si="6"/>
        <v>216.39999999999986</v>
      </c>
    </row>
    <row r="68" spans="2:63">
      <c r="B68" s="5"/>
      <c r="C68" s="5"/>
      <c r="D68" s="5">
        <v>3</v>
      </c>
      <c r="E68">
        <v>1047</v>
      </c>
      <c r="F68" s="10">
        <f t="shared" si="7"/>
        <v>1.2000000000000455</v>
      </c>
      <c r="G68" s="12"/>
      <c r="H68" s="5"/>
      <c r="I68" s="5">
        <v>3</v>
      </c>
      <c r="J68">
        <v>1093</v>
      </c>
      <c r="K68" s="10">
        <f t="shared" si="0"/>
        <v>0.39999999999986358</v>
      </c>
      <c r="L68" s="12"/>
      <c r="M68" s="5"/>
      <c r="N68" s="5">
        <v>3</v>
      </c>
      <c r="O68">
        <v>1533</v>
      </c>
      <c r="P68" s="10">
        <f t="shared" si="12"/>
        <v>21</v>
      </c>
      <c r="Q68" s="12"/>
      <c r="R68" s="5"/>
      <c r="S68" s="5">
        <v>3</v>
      </c>
      <c r="T68">
        <v>1674</v>
      </c>
      <c r="U68" s="10">
        <f t="shared" si="1"/>
        <v>3.5999999999999091</v>
      </c>
      <c r="W68" s="5"/>
      <c r="X68" s="5"/>
      <c r="Y68" s="5">
        <v>3</v>
      </c>
      <c r="Z68">
        <v>1163</v>
      </c>
      <c r="AA68" s="10">
        <f t="shared" si="8"/>
        <v>1</v>
      </c>
      <c r="AB68" s="12"/>
      <c r="AC68" s="5"/>
      <c r="AD68" s="5">
        <v>3</v>
      </c>
      <c r="AE68">
        <v>1222</v>
      </c>
      <c r="AF68" s="10">
        <f t="shared" si="10"/>
        <v>8</v>
      </c>
      <c r="AG68" s="12"/>
      <c r="AH68" s="5"/>
      <c r="AI68" s="5">
        <v>3</v>
      </c>
      <c r="AJ68">
        <v>0</v>
      </c>
      <c r="AK68" s="10" t="s">
        <v>19</v>
      </c>
      <c r="AL68" s="12"/>
      <c r="AM68" s="5"/>
      <c r="AN68" s="5">
        <v>3</v>
      </c>
      <c r="AO68">
        <v>1889</v>
      </c>
      <c r="AP68" s="10">
        <f t="shared" si="3"/>
        <v>33</v>
      </c>
      <c r="AR68" s="5"/>
      <c r="AS68" s="5"/>
      <c r="AT68" s="5">
        <v>3</v>
      </c>
      <c r="AU68">
        <v>1279</v>
      </c>
      <c r="AV68" s="10">
        <f t="shared" si="4"/>
        <v>0.79999999999995453</v>
      </c>
      <c r="AW68" s="12"/>
      <c r="AX68" s="5"/>
      <c r="AY68" s="5">
        <v>3</v>
      </c>
      <c r="AZ68">
        <v>1335</v>
      </c>
      <c r="BA68" s="10">
        <f t="shared" si="5"/>
        <v>-0.40000000000009095</v>
      </c>
      <c r="BB68" s="12"/>
      <c r="BC68" s="5"/>
      <c r="BD68" s="5">
        <v>3</v>
      </c>
      <c r="BE68">
        <v>0</v>
      </c>
      <c r="BF68" s="10" t="s">
        <v>19</v>
      </c>
      <c r="BG68" s="12"/>
      <c r="BH68" s="5"/>
      <c r="BI68" s="5">
        <v>3</v>
      </c>
      <c r="BJ68">
        <v>2048</v>
      </c>
      <c r="BK68" s="10">
        <f t="shared" si="6"/>
        <v>6.3999999999998636</v>
      </c>
    </row>
    <row r="69" spans="2:63">
      <c r="B69" s="5"/>
      <c r="C69" s="5"/>
      <c r="D69" s="5">
        <v>4</v>
      </c>
      <c r="E69">
        <v>1046</v>
      </c>
      <c r="F69" s="10">
        <f t="shared" si="7"/>
        <v>0.20000000000004547</v>
      </c>
      <c r="G69" s="12"/>
      <c r="H69" s="5"/>
      <c r="I69" s="5">
        <v>4</v>
      </c>
      <c r="J69">
        <v>1098</v>
      </c>
      <c r="K69" s="10">
        <f t="shared" si="0"/>
        <v>5.3999999999998636</v>
      </c>
      <c r="L69" s="12"/>
      <c r="M69" s="5"/>
      <c r="N69" s="5">
        <v>4</v>
      </c>
      <c r="O69">
        <v>1513</v>
      </c>
      <c r="P69" s="10">
        <f t="shared" si="12"/>
        <v>1</v>
      </c>
      <c r="Q69" s="12"/>
      <c r="R69" s="5"/>
      <c r="S69" s="5">
        <v>4</v>
      </c>
      <c r="T69">
        <v>1674</v>
      </c>
      <c r="U69" s="10">
        <f t="shared" si="1"/>
        <v>3.5999999999999091</v>
      </c>
      <c r="W69" s="5"/>
      <c r="X69" s="5"/>
      <c r="Y69" s="5">
        <v>4</v>
      </c>
      <c r="Z69">
        <v>1165</v>
      </c>
      <c r="AA69" s="10">
        <f t="shared" si="8"/>
        <v>3</v>
      </c>
      <c r="AB69" s="12"/>
      <c r="AC69" s="5"/>
      <c r="AD69" s="5">
        <v>4</v>
      </c>
      <c r="AE69">
        <v>1223</v>
      </c>
      <c r="AF69" s="10">
        <f t="shared" si="10"/>
        <v>9</v>
      </c>
      <c r="AG69" s="12"/>
      <c r="AH69" s="5"/>
      <c r="AI69" s="5">
        <v>4</v>
      </c>
      <c r="AJ69">
        <v>0</v>
      </c>
      <c r="AK69" s="10" t="s">
        <v>19</v>
      </c>
      <c r="AL69" s="12"/>
      <c r="AM69" s="5"/>
      <c r="AN69" s="5">
        <v>4</v>
      </c>
      <c r="AO69">
        <v>1888</v>
      </c>
      <c r="AP69" s="10">
        <f t="shared" si="3"/>
        <v>32</v>
      </c>
      <c r="AR69" s="5"/>
      <c r="AS69" s="5"/>
      <c r="AT69" s="5">
        <v>4</v>
      </c>
      <c r="AU69">
        <v>1279</v>
      </c>
      <c r="AV69" s="10">
        <f t="shared" si="4"/>
        <v>0.79999999999995453</v>
      </c>
      <c r="AW69" s="12"/>
      <c r="AX69" s="5"/>
      <c r="AY69" s="5">
        <v>4</v>
      </c>
      <c r="AZ69">
        <v>1335</v>
      </c>
      <c r="BA69" s="10">
        <f t="shared" si="5"/>
        <v>-0.40000000000009095</v>
      </c>
      <c r="BB69" s="12"/>
      <c r="BC69" s="5"/>
      <c r="BD69" s="5">
        <v>4</v>
      </c>
      <c r="BE69">
        <v>0</v>
      </c>
      <c r="BF69" s="10" t="s">
        <v>19</v>
      </c>
      <c r="BG69" s="12"/>
      <c r="BH69" s="5"/>
      <c r="BI69" s="5">
        <v>4</v>
      </c>
      <c r="BJ69">
        <v>2078</v>
      </c>
      <c r="BK69" s="10">
        <f t="shared" si="6"/>
        <v>36.399999999999864</v>
      </c>
    </row>
    <row r="70" spans="2:63">
      <c r="B70" s="5"/>
      <c r="C70" s="5"/>
      <c r="D70" s="5">
        <v>5</v>
      </c>
      <c r="E70">
        <v>1047</v>
      </c>
      <c r="F70" s="10">
        <f t="shared" si="7"/>
        <v>1.2000000000000455</v>
      </c>
      <c r="G70" s="12"/>
      <c r="H70" s="5"/>
      <c r="I70" s="5">
        <v>5</v>
      </c>
      <c r="J70">
        <v>1094</v>
      </c>
      <c r="K70" s="10">
        <f t="shared" si="0"/>
        <v>1.3999999999998636</v>
      </c>
      <c r="L70" s="12"/>
      <c r="M70" s="5"/>
      <c r="N70" s="5">
        <v>5</v>
      </c>
      <c r="O70">
        <v>1515</v>
      </c>
      <c r="P70" s="10">
        <f t="shared" si="12"/>
        <v>3</v>
      </c>
      <c r="Q70" s="12"/>
      <c r="R70" s="5"/>
      <c r="S70" s="5">
        <v>5</v>
      </c>
      <c r="T70">
        <v>1671</v>
      </c>
      <c r="U70" s="10">
        <f t="shared" si="1"/>
        <v>0.59999999999990905</v>
      </c>
      <c r="W70" s="5"/>
      <c r="X70" s="5"/>
      <c r="Y70" s="5">
        <v>5</v>
      </c>
      <c r="Z70">
        <v>1163</v>
      </c>
      <c r="AA70" s="10">
        <f t="shared" si="8"/>
        <v>1</v>
      </c>
      <c r="AB70" s="12"/>
      <c r="AC70" s="5"/>
      <c r="AD70" s="5">
        <v>5</v>
      </c>
      <c r="AE70">
        <v>1222</v>
      </c>
      <c r="AF70" s="10">
        <f t="shared" si="10"/>
        <v>8</v>
      </c>
      <c r="AG70" s="12"/>
      <c r="AH70" s="5"/>
      <c r="AI70" s="5">
        <v>5</v>
      </c>
      <c r="AJ70">
        <v>0</v>
      </c>
      <c r="AK70" s="10" t="s">
        <v>19</v>
      </c>
      <c r="AL70" s="12"/>
      <c r="AM70" s="5"/>
      <c r="AN70" s="5">
        <v>5</v>
      </c>
      <c r="AO70">
        <v>1893</v>
      </c>
      <c r="AP70" s="10">
        <f t="shared" si="3"/>
        <v>37</v>
      </c>
      <c r="AR70" s="5"/>
      <c r="AS70" s="5"/>
      <c r="AT70" s="5">
        <v>5</v>
      </c>
      <c r="AU70">
        <v>1280</v>
      </c>
      <c r="AV70" s="10">
        <f t="shared" si="4"/>
        <v>1.7999999999999545</v>
      </c>
      <c r="AW70" s="12"/>
      <c r="AX70" s="5"/>
      <c r="AY70" s="5">
        <v>5</v>
      </c>
      <c r="AZ70">
        <v>1342</v>
      </c>
      <c r="BA70" s="10">
        <f t="shared" si="5"/>
        <v>6.5999999999999091</v>
      </c>
      <c r="BB70" s="12"/>
      <c r="BC70" s="5"/>
      <c r="BD70" s="5">
        <v>5</v>
      </c>
      <c r="BE70">
        <v>0</v>
      </c>
      <c r="BF70" s="10" t="s">
        <v>19</v>
      </c>
      <c r="BG70" s="12"/>
      <c r="BH70" s="5"/>
      <c r="BI70" s="5">
        <v>5</v>
      </c>
      <c r="BJ70">
        <v>2058</v>
      </c>
      <c r="BK70" s="10">
        <f t="shared" si="6"/>
        <v>16.399999999999864</v>
      </c>
    </row>
    <row r="71" spans="2:63">
      <c r="B71" s="5"/>
      <c r="C71" s="5"/>
      <c r="D71" s="5">
        <v>6</v>
      </c>
      <c r="E71">
        <v>1048</v>
      </c>
      <c r="F71" s="10">
        <f t="shared" si="7"/>
        <v>2.2000000000000455</v>
      </c>
      <c r="G71" s="12"/>
      <c r="H71" s="5"/>
      <c r="I71" s="5">
        <v>6</v>
      </c>
      <c r="J71">
        <v>1103</v>
      </c>
      <c r="K71" s="10">
        <f t="shared" ref="K71:K134" si="13">J71-607*1.8</f>
        <v>10.399999999999864</v>
      </c>
      <c r="L71" s="12"/>
      <c r="M71" s="5"/>
      <c r="N71" s="5">
        <v>6</v>
      </c>
      <c r="O71">
        <v>1554</v>
      </c>
      <c r="P71" s="10">
        <f t="shared" si="12"/>
        <v>42</v>
      </c>
      <c r="Q71" s="12"/>
      <c r="R71" s="5"/>
      <c r="S71" s="5">
        <v>6</v>
      </c>
      <c r="T71">
        <v>1685</v>
      </c>
      <c r="U71" s="10">
        <f t="shared" ref="U71:U125" si="14">T71-928*1.8</f>
        <v>14.599999999999909</v>
      </c>
      <c r="W71" s="5"/>
      <c r="X71" s="5"/>
      <c r="Y71" s="5">
        <v>6</v>
      </c>
      <c r="Z71">
        <v>1167</v>
      </c>
      <c r="AA71" s="10">
        <f t="shared" si="8"/>
        <v>5</v>
      </c>
      <c r="AB71" s="12"/>
      <c r="AC71" s="5"/>
      <c r="AD71" s="5">
        <v>6</v>
      </c>
      <c r="AE71">
        <v>1214</v>
      </c>
      <c r="AF71" s="10">
        <f t="shared" si="10"/>
        <v>0</v>
      </c>
      <c r="AG71" s="12"/>
      <c r="AH71" s="5"/>
      <c r="AI71" s="5">
        <v>6</v>
      </c>
      <c r="AJ71">
        <v>1760</v>
      </c>
      <c r="AK71" s="10">
        <f t="shared" ref="AK71:AK134" si="15">AJ71-840*2</f>
        <v>80</v>
      </c>
      <c r="AL71" s="12"/>
      <c r="AM71" s="5"/>
      <c r="AN71" s="5">
        <v>6</v>
      </c>
      <c r="AO71">
        <v>1856</v>
      </c>
      <c r="AP71" s="10">
        <f t="shared" ref="AP71:AP134" si="16">AO71-928*2</f>
        <v>0</v>
      </c>
      <c r="AR71" s="5"/>
      <c r="AS71" s="5"/>
      <c r="AT71" s="5">
        <v>6</v>
      </c>
      <c r="AU71">
        <v>1278</v>
      </c>
      <c r="AV71" s="10">
        <f t="shared" ref="AV71:AV134" si="17">AU71-581*2.2</f>
        <v>-0.20000000000004547</v>
      </c>
      <c r="AW71" s="12"/>
      <c r="AX71" s="5"/>
      <c r="AY71" s="5">
        <v>6</v>
      </c>
      <c r="AZ71">
        <v>1371</v>
      </c>
      <c r="BA71" s="10">
        <f t="shared" ref="BA71:BA134" si="18">AZ71-607*2.2</f>
        <v>35.599999999999909</v>
      </c>
      <c r="BB71" s="12"/>
      <c r="BC71" s="5"/>
      <c r="BD71" s="5">
        <v>6</v>
      </c>
      <c r="BE71">
        <v>1871</v>
      </c>
      <c r="BF71" s="10">
        <f t="shared" ref="BF71:BF134" si="19">BE71-840*2.2</f>
        <v>22.999999999999773</v>
      </c>
      <c r="BG71" s="12"/>
      <c r="BH71" s="5"/>
      <c r="BI71" s="5">
        <v>6</v>
      </c>
      <c r="BJ71">
        <v>2054</v>
      </c>
      <c r="BK71" s="10">
        <f t="shared" ref="BK71:BK134" si="20">BJ71-928*2.2</f>
        <v>12.399999999999864</v>
      </c>
    </row>
    <row r="72" spans="2:63">
      <c r="B72" s="5"/>
      <c r="C72" s="5"/>
      <c r="D72" s="5">
        <v>7</v>
      </c>
      <c r="E72">
        <v>1049</v>
      </c>
      <c r="F72" s="10">
        <f t="shared" ref="F72:F135" si="21">E72-581*1.8</f>
        <v>3.2000000000000455</v>
      </c>
      <c r="G72" s="12"/>
      <c r="H72" s="5"/>
      <c r="I72" s="5">
        <v>7</v>
      </c>
      <c r="J72">
        <v>1100</v>
      </c>
      <c r="K72" s="10">
        <f t="shared" si="13"/>
        <v>7.3999999999998636</v>
      </c>
      <c r="L72" s="12"/>
      <c r="M72" s="5"/>
      <c r="N72" s="5">
        <v>7</v>
      </c>
      <c r="O72">
        <v>1565</v>
      </c>
      <c r="P72" s="10">
        <f t="shared" si="12"/>
        <v>53</v>
      </c>
      <c r="Q72" s="12"/>
      <c r="R72" s="5"/>
      <c r="S72" s="5">
        <v>7</v>
      </c>
      <c r="T72">
        <v>1673</v>
      </c>
      <c r="U72" s="10">
        <f t="shared" si="14"/>
        <v>2.5999999999999091</v>
      </c>
      <c r="W72" s="5"/>
      <c r="X72" s="5"/>
      <c r="Y72" s="5">
        <v>7</v>
      </c>
      <c r="Z72">
        <v>1170</v>
      </c>
      <c r="AA72" s="10">
        <f t="shared" si="8"/>
        <v>8</v>
      </c>
      <c r="AB72" s="12"/>
      <c r="AC72" s="5"/>
      <c r="AD72" s="5">
        <v>7</v>
      </c>
      <c r="AE72">
        <v>1215</v>
      </c>
      <c r="AF72" s="10">
        <f t="shared" si="10"/>
        <v>1</v>
      </c>
      <c r="AG72" s="12"/>
      <c r="AH72" s="5"/>
      <c r="AI72" s="5">
        <v>7</v>
      </c>
      <c r="AJ72">
        <v>1692</v>
      </c>
      <c r="AK72" s="10">
        <f t="shared" si="15"/>
        <v>12</v>
      </c>
      <c r="AL72" s="12"/>
      <c r="AM72" s="5"/>
      <c r="AN72" s="5">
        <v>7</v>
      </c>
      <c r="AO72">
        <v>1981</v>
      </c>
      <c r="AP72" s="10">
        <f t="shared" si="16"/>
        <v>125</v>
      </c>
      <c r="AR72" s="5"/>
      <c r="AS72" s="5"/>
      <c r="AT72" s="5">
        <v>7</v>
      </c>
      <c r="AU72">
        <v>1286</v>
      </c>
      <c r="AV72" s="10">
        <f t="shared" si="17"/>
        <v>7.7999999999999545</v>
      </c>
      <c r="AW72" s="12"/>
      <c r="AX72" s="5"/>
      <c r="AY72" s="5">
        <v>7</v>
      </c>
      <c r="AZ72">
        <v>1343</v>
      </c>
      <c r="BA72" s="10">
        <f t="shared" si="18"/>
        <v>7.5999999999999091</v>
      </c>
      <c r="BB72" s="12"/>
      <c r="BC72" s="5"/>
      <c r="BD72" s="5">
        <v>7</v>
      </c>
      <c r="BE72">
        <v>1850</v>
      </c>
      <c r="BF72" s="10">
        <f t="shared" si="19"/>
        <v>1.9999999999997726</v>
      </c>
      <c r="BG72" s="12"/>
      <c r="BH72" s="5"/>
      <c r="BI72" s="5">
        <v>7</v>
      </c>
      <c r="BJ72">
        <v>2059</v>
      </c>
      <c r="BK72" s="10">
        <f t="shared" si="20"/>
        <v>17.399999999999864</v>
      </c>
    </row>
    <row r="73" spans="2:63">
      <c r="B73" s="5"/>
      <c r="C73" s="5"/>
      <c r="D73" s="5">
        <v>8</v>
      </c>
      <c r="E73">
        <v>1047</v>
      </c>
      <c r="F73" s="10">
        <f t="shared" si="21"/>
        <v>1.2000000000000455</v>
      </c>
      <c r="G73" s="12"/>
      <c r="H73" s="5"/>
      <c r="I73" s="5">
        <v>8</v>
      </c>
      <c r="J73">
        <v>1100</v>
      </c>
      <c r="K73" s="10">
        <f t="shared" si="13"/>
        <v>7.3999999999998636</v>
      </c>
      <c r="L73" s="12"/>
      <c r="M73" s="5"/>
      <c r="N73" s="5">
        <v>8</v>
      </c>
      <c r="O73">
        <v>1529</v>
      </c>
      <c r="P73" s="10">
        <f t="shared" si="12"/>
        <v>17</v>
      </c>
      <c r="Q73" s="12"/>
      <c r="R73" s="5"/>
      <c r="S73" s="5">
        <v>8</v>
      </c>
      <c r="T73">
        <v>1675</v>
      </c>
      <c r="U73" s="10">
        <f t="shared" si="14"/>
        <v>4.5999999999999091</v>
      </c>
      <c r="W73" s="5"/>
      <c r="X73" s="5"/>
      <c r="Y73" s="5">
        <v>8</v>
      </c>
      <c r="Z73">
        <v>1163</v>
      </c>
      <c r="AA73" s="10">
        <f t="shared" ref="AA73:AA136" si="22">Z73-581*2</f>
        <v>1</v>
      </c>
      <c r="AB73" s="12"/>
      <c r="AC73" s="5"/>
      <c r="AD73" s="5">
        <v>8</v>
      </c>
      <c r="AE73">
        <v>1225</v>
      </c>
      <c r="AF73" s="10">
        <f t="shared" si="10"/>
        <v>11</v>
      </c>
      <c r="AG73" s="12"/>
      <c r="AH73" s="5"/>
      <c r="AI73" s="5">
        <v>8</v>
      </c>
      <c r="AJ73">
        <v>0</v>
      </c>
      <c r="AK73" s="10" t="s">
        <v>19</v>
      </c>
      <c r="AL73" s="12"/>
      <c r="AM73" s="5"/>
      <c r="AN73" s="5">
        <v>8</v>
      </c>
      <c r="AO73">
        <v>1873</v>
      </c>
      <c r="AP73" s="10">
        <f t="shared" si="16"/>
        <v>17</v>
      </c>
      <c r="AR73" s="5"/>
      <c r="AS73" s="5"/>
      <c r="AT73" s="5">
        <v>8</v>
      </c>
      <c r="AU73">
        <v>1291</v>
      </c>
      <c r="AV73" s="10">
        <f t="shared" si="17"/>
        <v>12.799999999999955</v>
      </c>
      <c r="AW73" s="12"/>
      <c r="AX73" s="5"/>
      <c r="AY73" s="5">
        <v>8</v>
      </c>
      <c r="AZ73">
        <v>1344</v>
      </c>
      <c r="BA73" s="10">
        <f t="shared" si="18"/>
        <v>8.5999999999999091</v>
      </c>
      <c r="BB73" s="12"/>
      <c r="BC73" s="5"/>
      <c r="BD73" s="5">
        <v>8</v>
      </c>
      <c r="BE73">
        <v>0</v>
      </c>
      <c r="BF73" s="10" t="s">
        <v>19</v>
      </c>
      <c r="BG73" s="12"/>
      <c r="BH73" s="5"/>
      <c r="BI73" s="5">
        <v>8</v>
      </c>
      <c r="BJ73">
        <v>2042</v>
      </c>
      <c r="BK73" s="10">
        <f t="shared" si="20"/>
        <v>0.39999999999986358</v>
      </c>
    </row>
    <row r="74" spans="2:63">
      <c r="B74" s="5"/>
      <c r="C74" s="5"/>
      <c r="D74" s="5">
        <v>9</v>
      </c>
      <c r="E74">
        <v>1052</v>
      </c>
      <c r="F74" s="10">
        <f t="shared" si="21"/>
        <v>6.2000000000000455</v>
      </c>
      <c r="G74" s="12"/>
      <c r="H74" s="5"/>
      <c r="I74" s="5">
        <v>9</v>
      </c>
      <c r="J74">
        <v>1105</v>
      </c>
      <c r="K74" s="10">
        <f t="shared" si="13"/>
        <v>12.399999999999864</v>
      </c>
      <c r="L74" s="12"/>
      <c r="M74" s="5"/>
      <c r="N74" s="5">
        <v>9</v>
      </c>
      <c r="O74">
        <v>0</v>
      </c>
      <c r="P74" s="10" t="s">
        <v>19</v>
      </c>
      <c r="Q74" s="12"/>
      <c r="R74" s="5"/>
      <c r="S74" s="5">
        <v>9</v>
      </c>
      <c r="T74">
        <v>1675</v>
      </c>
      <c r="U74" s="10">
        <f t="shared" si="14"/>
        <v>4.5999999999999091</v>
      </c>
      <c r="W74" s="5"/>
      <c r="X74" s="5"/>
      <c r="Y74" s="5">
        <v>9</v>
      </c>
      <c r="Z74">
        <v>1163</v>
      </c>
      <c r="AA74" s="10">
        <f t="shared" si="22"/>
        <v>1</v>
      </c>
      <c r="AB74" s="12"/>
      <c r="AC74" s="5"/>
      <c r="AD74" s="5">
        <v>9</v>
      </c>
      <c r="AE74">
        <v>1218</v>
      </c>
      <c r="AF74" s="10">
        <f t="shared" ref="AF74:AF137" si="23">AE74-607*2</f>
        <v>4</v>
      </c>
      <c r="AG74" s="12"/>
      <c r="AH74" s="5"/>
      <c r="AI74" s="5">
        <v>9</v>
      </c>
      <c r="AJ74">
        <v>0</v>
      </c>
      <c r="AK74" s="10" t="s">
        <v>19</v>
      </c>
      <c r="AL74" s="12"/>
      <c r="AM74" s="5"/>
      <c r="AN74" s="5">
        <v>9</v>
      </c>
      <c r="AO74">
        <v>1859</v>
      </c>
      <c r="AP74" s="10">
        <f t="shared" si="16"/>
        <v>3</v>
      </c>
      <c r="AR74" s="5"/>
      <c r="AS74" s="5"/>
      <c r="AT74" s="5">
        <v>9</v>
      </c>
      <c r="AU74">
        <v>1279</v>
      </c>
      <c r="AV74" s="10">
        <f t="shared" si="17"/>
        <v>0.79999999999995453</v>
      </c>
      <c r="AW74" s="12"/>
      <c r="AX74" s="5"/>
      <c r="AY74" s="5">
        <v>9</v>
      </c>
      <c r="AZ74">
        <v>1335</v>
      </c>
      <c r="BA74" s="10">
        <f t="shared" si="18"/>
        <v>-0.40000000000009095</v>
      </c>
      <c r="BB74" s="12"/>
      <c r="BC74" s="5"/>
      <c r="BD74" s="5">
        <v>9</v>
      </c>
      <c r="BE74">
        <v>0</v>
      </c>
      <c r="BF74" s="10" t="s">
        <v>19</v>
      </c>
      <c r="BG74" s="12"/>
      <c r="BH74" s="5"/>
      <c r="BI74" s="5">
        <v>9</v>
      </c>
      <c r="BJ74">
        <v>2158</v>
      </c>
      <c r="BK74" s="10">
        <f t="shared" si="20"/>
        <v>116.39999999999986</v>
      </c>
    </row>
    <row r="75" spans="2:63">
      <c r="B75" s="5"/>
      <c r="C75" s="5"/>
      <c r="D75" s="5">
        <v>10</v>
      </c>
      <c r="E75">
        <v>1048</v>
      </c>
      <c r="F75" s="10">
        <f t="shared" si="21"/>
        <v>2.2000000000000455</v>
      </c>
      <c r="G75" s="12"/>
      <c r="H75" s="5"/>
      <c r="I75" s="5">
        <v>10</v>
      </c>
      <c r="J75">
        <v>1098</v>
      </c>
      <c r="K75" s="10">
        <f t="shared" si="13"/>
        <v>5.3999999999998636</v>
      </c>
      <c r="L75" s="12"/>
      <c r="M75" s="5"/>
      <c r="N75" s="5">
        <v>10</v>
      </c>
      <c r="O75">
        <v>1549</v>
      </c>
      <c r="P75" s="10">
        <f t="shared" si="12"/>
        <v>37</v>
      </c>
      <c r="Q75" s="12"/>
      <c r="R75" s="5"/>
      <c r="S75" s="5">
        <v>10</v>
      </c>
      <c r="T75">
        <v>1691</v>
      </c>
      <c r="U75" s="10">
        <f t="shared" si="14"/>
        <v>20.599999999999909</v>
      </c>
      <c r="W75" s="5"/>
      <c r="X75" s="5"/>
      <c r="Y75" s="5">
        <v>10</v>
      </c>
      <c r="Z75">
        <v>1167</v>
      </c>
      <c r="AA75" s="10">
        <f t="shared" si="22"/>
        <v>5</v>
      </c>
      <c r="AB75" s="12"/>
      <c r="AC75" s="5"/>
      <c r="AD75" s="5">
        <v>10</v>
      </c>
      <c r="AE75">
        <v>1226</v>
      </c>
      <c r="AF75" s="10">
        <f t="shared" si="23"/>
        <v>12</v>
      </c>
      <c r="AG75" s="12"/>
      <c r="AH75" s="5"/>
      <c r="AI75" s="5">
        <v>10</v>
      </c>
      <c r="AJ75">
        <v>0</v>
      </c>
      <c r="AK75" s="10" t="s">
        <v>19</v>
      </c>
      <c r="AL75" s="12"/>
      <c r="AM75" s="5"/>
      <c r="AN75" s="5">
        <v>10</v>
      </c>
      <c r="AO75">
        <v>1867</v>
      </c>
      <c r="AP75" s="10">
        <f t="shared" si="16"/>
        <v>11</v>
      </c>
      <c r="AR75" s="5"/>
      <c r="AS75" s="5"/>
      <c r="AT75" s="5">
        <v>10</v>
      </c>
      <c r="AU75">
        <v>1280</v>
      </c>
      <c r="AV75" s="10">
        <f t="shared" si="17"/>
        <v>1.7999999999999545</v>
      </c>
      <c r="AW75" s="12"/>
      <c r="AX75" s="5"/>
      <c r="AY75" s="5">
        <v>10</v>
      </c>
      <c r="AZ75">
        <v>1337</v>
      </c>
      <c r="BA75" s="10">
        <f t="shared" si="18"/>
        <v>1.5999999999999091</v>
      </c>
      <c r="BB75" s="12"/>
      <c r="BC75" s="5"/>
      <c r="BD75" s="5">
        <v>10</v>
      </c>
      <c r="BE75">
        <v>0</v>
      </c>
      <c r="BF75" s="10" t="s">
        <v>19</v>
      </c>
      <c r="BG75" s="12"/>
      <c r="BH75" s="5"/>
      <c r="BI75" s="5">
        <v>10</v>
      </c>
      <c r="BJ75">
        <v>2052</v>
      </c>
      <c r="BK75" s="10">
        <f t="shared" si="20"/>
        <v>10.399999999999864</v>
      </c>
    </row>
    <row r="76" spans="2:63">
      <c r="B76" s="5"/>
      <c r="C76" s="5"/>
      <c r="D76" s="5">
        <v>11</v>
      </c>
      <c r="E76">
        <v>1048</v>
      </c>
      <c r="F76" s="10">
        <f t="shared" si="21"/>
        <v>2.2000000000000455</v>
      </c>
      <c r="G76" s="12"/>
      <c r="H76" s="5"/>
      <c r="I76" s="5">
        <v>11</v>
      </c>
      <c r="J76">
        <v>1096</v>
      </c>
      <c r="K76" s="10">
        <f t="shared" si="13"/>
        <v>3.3999999999998636</v>
      </c>
      <c r="L76" s="12"/>
      <c r="M76" s="5"/>
      <c r="N76" s="5">
        <v>11</v>
      </c>
      <c r="O76">
        <v>0</v>
      </c>
      <c r="P76" s="10" t="s">
        <v>19</v>
      </c>
      <c r="Q76" s="12"/>
      <c r="R76" s="5"/>
      <c r="S76" s="5">
        <v>11</v>
      </c>
      <c r="T76">
        <v>1678</v>
      </c>
      <c r="U76" s="10">
        <f t="shared" si="14"/>
        <v>7.5999999999999091</v>
      </c>
      <c r="W76" s="5"/>
      <c r="X76" s="5"/>
      <c r="Y76" s="5">
        <v>11</v>
      </c>
      <c r="Z76">
        <v>1162</v>
      </c>
      <c r="AA76" s="10">
        <f t="shared" si="22"/>
        <v>0</v>
      </c>
      <c r="AB76" s="12"/>
      <c r="AC76" s="5"/>
      <c r="AD76" s="5">
        <v>11</v>
      </c>
      <c r="AE76">
        <v>1221</v>
      </c>
      <c r="AF76" s="10">
        <f t="shared" si="23"/>
        <v>7</v>
      </c>
      <c r="AG76" s="12"/>
      <c r="AH76" s="5"/>
      <c r="AI76" s="5">
        <v>11</v>
      </c>
      <c r="AJ76">
        <v>0</v>
      </c>
      <c r="AK76" s="10" t="s">
        <v>19</v>
      </c>
      <c r="AL76" s="12"/>
      <c r="AM76" s="5"/>
      <c r="AN76" s="5">
        <v>11</v>
      </c>
      <c r="AO76">
        <v>1862</v>
      </c>
      <c r="AP76" s="10">
        <f t="shared" si="16"/>
        <v>6</v>
      </c>
      <c r="AR76" s="5"/>
      <c r="AS76" s="5"/>
      <c r="AT76" s="5">
        <v>11</v>
      </c>
      <c r="AU76">
        <v>1279</v>
      </c>
      <c r="AV76" s="10">
        <f t="shared" si="17"/>
        <v>0.79999999999995453</v>
      </c>
      <c r="AW76" s="12"/>
      <c r="AX76" s="5"/>
      <c r="AY76" s="5">
        <v>11</v>
      </c>
      <c r="AZ76">
        <v>1337</v>
      </c>
      <c r="BA76" s="10">
        <f t="shared" si="18"/>
        <v>1.5999999999999091</v>
      </c>
      <c r="BB76" s="12"/>
      <c r="BC76" s="5"/>
      <c r="BD76" s="5">
        <v>11</v>
      </c>
      <c r="BE76">
        <v>0</v>
      </c>
      <c r="BF76" s="10" t="s">
        <v>19</v>
      </c>
      <c r="BG76" s="12"/>
      <c r="BH76" s="5"/>
      <c r="BI76" s="5">
        <v>11</v>
      </c>
      <c r="BJ76">
        <v>2052</v>
      </c>
      <c r="BK76" s="10">
        <f t="shared" si="20"/>
        <v>10.399999999999864</v>
      </c>
    </row>
    <row r="77" spans="2:63">
      <c r="B77" s="5"/>
      <c r="C77" s="5"/>
      <c r="D77" s="5">
        <v>12</v>
      </c>
      <c r="E77">
        <v>1047</v>
      </c>
      <c r="F77" s="10">
        <f t="shared" si="21"/>
        <v>1.2000000000000455</v>
      </c>
      <c r="G77" s="12"/>
      <c r="H77" s="5"/>
      <c r="I77" s="5">
        <v>12</v>
      </c>
      <c r="J77">
        <v>1093</v>
      </c>
      <c r="K77" s="10">
        <f t="shared" si="13"/>
        <v>0.39999999999986358</v>
      </c>
      <c r="L77" s="12"/>
      <c r="M77" s="5"/>
      <c r="N77" s="5">
        <v>12</v>
      </c>
      <c r="O77">
        <v>1734</v>
      </c>
      <c r="P77" s="10">
        <f t="shared" si="12"/>
        <v>222</v>
      </c>
      <c r="Q77" s="12"/>
      <c r="R77" s="5"/>
      <c r="S77" s="5">
        <v>12</v>
      </c>
      <c r="T77">
        <v>1673</v>
      </c>
      <c r="U77" s="10">
        <f t="shared" si="14"/>
        <v>2.5999999999999091</v>
      </c>
      <c r="W77" s="5"/>
      <c r="X77" s="5"/>
      <c r="Y77" s="5">
        <v>12</v>
      </c>
      <c r="Z77">
        <v>1163</v>
      </c>
      <c r="AA77" s="10">
        <f t="shared" si="22"/>
        <v>1</v>
      </c>
      <c r="AB77" s="12"/>
      <c r="AC77" s="5"/>
      <c r="AD77" s="5">
        <v>12</v>
      </c>
      <c r="AE77">
        <v>1217</v>
      </c>
      <c r="AF77" s="10">
        <f t="shared" si="23"/>
        <v>3</v>
      </c>
      <c r="AG77" s="12"/>
      <c r="AH77" s="5"/>
      <c r="AI77" s="5">
        <v>12</v>
      </c>
      <c r="AJ77">
        <v>1734</v>
      </c>
      <c r="AK77" s="10">
        <f t="shared" si="15"/>
        <v>54</v>
      </c>
      <c r="AL77" s="12"/>
      <c r="AM77" s="5"/>
      <c r="AN77" s="5">
        <v>12</v>
      </c>
      <c r="AO77">
        <v>1857</v>
      </c>
      <c r="AP77" s="10">
        <f t="shared" si="16"/>
        <v>1</v>
      </c>
      <c r="AR77" s="5"/>
      <c r="AS77" s="5"/>
      <c r="AT77" s="5">
        <v>12</v>
      </c>
      <c r="AU77">
        <v>1278</v>
      </c>
      <c r="AV77" s="10">
        <f t="shared" si="17"/>
        <v>-0.20000000000004547</v>
      </c>
      <c r="AW77" s="12"/>
      <c r="AX77" s="5"/>
      <c r="AY77" s="5">
        <v>12</v>
      </c>
      <c r="AZ77">
        <v>1340</v>
      </c>
      <c r="BA77" s="10">
        <f t="shared" si="18"/>
        <v>4.5999999999999091</v>
      </c>
      <c r="BB77" s="12"/>
      <c r="BC77" s="5"/>
      <c r="BD77" s="5">
        <v>12</v>
      </c>
      <c r="BE77">
        <v>1872</v>
      </c>
      <c r="BF77" s="10">
        <f t="shared" si="19"/>
        <v>23.999999999999773</v>
      </c>
      <c r="BG77" s="12"/>
      <c r="BH77" s="5"/>
      <c r="BI77" s="5">
        <v>12</v>
      </c>
      <c r="BJ77">
        <v>2076</v>
      </c>
      <c r="BK77" s="10">
        <f t="shared" si="20"/>
        <v>34.399999999999864</v>
      </c>
    </row>
    <row r="78" spans="2:63">
      <c r="B78" s="5"/>
      <c r="C78" s="5"/>
      <c r="D78" s="5">
        <v>13</v>
      </c>
      <c r="E78">
        <v>1047</v>
      </c>
      <c r="F78" s="10">
        <f t="shared" si="21"/>
        <v>1.2000000000000455</v>
      </c>
      <c r="G78" s="12"/>
      <c r="H78" s="5"/>
      <c r="I78" s="5">
        <v>13</v>
      </c>
      <c r="J78">
        <v>1095</v>
      </c>
      <c r="K78" s="10">
        <f t="shared" si="13"/>
        <v>2.3999999999998636</v>
      </c>
      <c r="L78" s="12"/>
      <c r="M78" s="5"/>
      <c r="N78" s="5">
        <v>13</v>
      </c>
      <c r="O78">
        <v>0</v>
      </c>
      <c r="P78" s="10" t="s">
        <v>19</v>
      </c>
      <c r="Q78" s="12"/>
      <c r="R78" s="5"/>
      <c r="S78" s="5">
        <v>13</v>
      </c>
      <c r="T78">
        <v>1688</v>
      </c>
      <c r="U78" s="10">
        <f t="shared" si="14"/>
        <v>17.599999999999909</v>
      </c>
      <c r="W78" s="5"/>
      <c r="X78" s="5"/>
      <c r="Y78" s="5">
        <v>13</v>
      </c>
      <c r="Z78">
        <v>1163</v>
      </c>
      <c r="AA78" s="10">
        <f t="shared" si="22"/>
        <v>1</v>
      </c>
      <c r="AB78" s="12"/>
      <c r="AC78" s="5"/>
      <c r="AD78" s="5">
        <v>13</v>
      </c>
      <c r="AE78">
        <v>1225</v>
      </c>
      <c r="AF78" s="10">
        <f t="shared" si="23"/>
        <v>11</v>
      </c>
      <c r="AG78" s="12"/>
      <c r="AH78" s="5"/>
      <c r="AI78" s="5">
        <v>13</v>
      </c>
      <c r="AJ78">
        <v>0</v>
      </c>
      <c r="AK78" s="10" t="s">
        <v>19</v>
      </c>
      <c r="AL78" s="12"/>
      <c r="AM78" s="5"/>
      <c r="AN78" s="5">
        <v>13</v>
      </c>
      <c r="AO78">
        <v>1907</v>
      </c>
      <c r="AP78" s="10">
        <f t="shared" si="16"/>
        <v>51</v>
      </c>
      <c r="AR78" s="5"/>
      <c r="AS78" s="5"/>
      <c r="AT78" s="5">
        <v>13</v>
      </c>
      <c r="AU78">
        <v>1278</v>
      </c>
      <c r="AV78" s="10">
        <f t="shared" si="17"/>
        <v>-0.20000000000004547</v>
      </c>
      <c r="AW78" s="12"/>
      <c r="AX78" s="5"/>
      <c r="AY78" s="5">
        <v>13</v>
      </c>
      <c r="AZ78">
        <v>1347</v>
      </c>
      <c r="BA78" s="10">
        <f t="shared" si="18"/>
        <v>11.599999999999909</v>
      </c>
      <c r="BB78" s="12"/>
      <c r="BC78" s="5"/>
      <c r="BD78" s="5">
        <v>13</v>
      </c>
      <c r="BE78">
        <v>0</v>
      </c>
      <c r="BF78" s="10" t="s">
        <v>19</v>
      </c>
      <c r="BG78" s="12"/>
      <c r="BH78" s="5"/>
      <c r="BI78" s="5">
        <v>13</v>
      </c>
      <c r="BJ78">
        <v>2090</v>
      </c>
      <c r="BK78" s="10">
        <f t="shared" si="20"/>
        <v>48.399999999999864</v>
      </c>
    </row>
    <row r="79" spans="2:63">
      <c r="B79" s="5"/>
      <c r="C79" s="5"/>
      <c r="D79" s="5">
        <v>14</v>
      </c>
      <c r="E79">
        <v>1046</v>
      </c>
      <c r="F79" s="10">
        <f t="shared" si="21"/>
        <v>0.20000000000004547</v>
      </c>
      <c r="G79" s="12"/>
      <c r="H79" s="5"/>
      <c r="I79" s="5">
        <v>14</v>
      </c>
      <c r="J79">
        <v>1100</v>
      </c>
      <c r="K79" s="10">
        <f t="shared" si="13"/>
        <v>7.3999999999998636</v>
      </c>
      <c r="L79" s="12"/>
      <c r="M79" s="5"/>
      <c r="N79" s="5">
        <v>14</v>
      </c>
      <c r="O79">
        <v>1529</v>
      </c>
      <c r="P79" s="10">
        <f t="shared" ref="P79:P142" si="24">O79-840*1.8</f>
        <v>17</v>
      </c>
      <c r="Q79" s="12"/>
      <c r="R79" s="5"/>
      <c r="S79" s="5">
        <v>14</v>
      </c>
      <c r="T79">
        <v>1676</v>
      </c>
      <c r="U79" s="10">
        <f t="shared" si="14"/>
        <v>5.5999999999999091</v>
      </c>
      <c r="W79" s="5"/>
      <c r="X79" s="5"/>
      <c r="Y79" s="5">
        <v>14</v>
      </c>
      <c r="Z79">
        <v>1164</v>
      </c>
      <c r="AA79" s="10">
        <f t="shared" si="22"/>
        <v>2</v>
      </c>
      <c r="AB79" s="12"/>
      <c r="AC79" s="5"/>
      <c r="AD79" s="5">
        <v>14</v>
      </c>
      <c r="AE79">
        <v>1218</v>
      </c>
      <c r="AF79" s="10">
        <f t="shared" si="23"/>
        <v>4</v>
      </c>
      <c r="AG79" s="12"/>
      <c r="AH79" s="5"/>
      <c r="AI79" s="5">
        <v>14</v>
      </c>
      <c r="AJ79">
        <v>1682</v>
      </c>
      <c r="AK79" s="10">
        <f t="shared" si="15"/>
        <v>2</v>
      </c>
      <c r="AL79" s="12"/>
      <c r="AM79" s="5"/>
      <c r="AN79" s="5">
        <v>14</v>
      </c>
      <c r="AO79">
        <v>1862</v>
      </c>
      <c r="AP79" s="10">
        <f t="shared" si="16"/>
        <v>6</v>
      </c>
      <c r="AR79" s="5"/>
      <c r="AS79" s="5"/>
      <c r="AT79" s="5">
        <v>14</v>
      </c>
      <c r="AU79">
        <v>1283</v>
      </c>
      <c r="AV79" s="10">
        <f t="shared" si="17"/>
        <v>4.7999999999999545</v>
      </c>
      <c r="AW79" s="12"/>
      <c r="AX79" s="5"/>
      <c r="AY79" s="5">
        <v>14</v>
      </c>
      <c r="AZ79">
        <v>1335</v>
      </c>
      <c r="BA79" s="10">
        <f t="shared" si="18"/>
        <v>-0.40000000000009095</v>
      </c>
      <c r="BB79" s="12"/>
      <c r="BC79" s="5"/>
      <c r="BD79" s="5">
        <v>14</v>
      </c>
      <c r="BE79">
        <v>0</v>
      </c>
      <c r="BF79" s="10" t="s">
        <v>19</v>
      </c>
      <c r="BG79" s="12"/>
      <c r="BH79" s="5"/>
      <c r="BI79" s="5">
        <v>14</v>
      </c>
      <c r="BJ79">
        <v>2066</v>
      </c>
      <c r="BK79" s="10">
        <f t="shared" si="20"/>
        <v>24.399999999999864</v>
      </c>
    </row>
    <row r="80" spans="2:63">
      <c r="B80" s="5"/>
      <c r="C80" s="5"/>
      <c r="D80" s="5">
        <v>15</v>
      </c>
      <c r="E80">
        <v>1047</v>
      </c>
      <c r="F80" s="10">
        <f t="shared" si="21"/>
        <v>1.2000000000000455</v>
      </c>
      <c r="G80" s="12"/>
      <c r="H80" s="5"/>
      <c r="I80" s="5">
        <v>15</v>
      </c>
      <c r="J80">
        <v>1100</v>
      </c>
      <c r="K80" s="10">
        <f t="shared" si="13"/>
        <v>7.3999999999998636</v>
      </c>
      <c r="L80" s="12"/>
      <c r="M80" s="5"/>
      <c r="N80" s="5">
        <v>15</v>
      </c>
      <c r="O80">
        <v>0</v>
      </c>
      <c r="P80" s="10" t="s">
        <v>19</v>
      </c>
      <c r="Q80" s="12"/>
      <c r="R80" s="5"/>
      <c r="S80" s="5">
        <v>15</v>
      </c>
      <c r="T80">
        <v>1673</v>
      </c>
      <c r="U80" s="10">
        <f t="shared" si="14"/>
        <v>2.5999999999999091</v>
      </c>
      <c r="W80" s="5"/>
      <c r="X80" s="5"/>
      <c r="Y80" s="5">
        <v>15</v>
      </c>
      <c r="Z80">
        <v>1162</v>
      </c>
      <c r="AA80" s="10">
        <f t="shared" si="22"/>
        <v>0</v>
      </c>
      <c r="AB80" s="12"/>
      <c r="AC80" s="5"/>
      <c r="AD80" s="5">
        <v>15</v>
      </c>
      <c r="AE80">
        <v>1214</v>
      </c>
      <c r="AF80" s="10">
        <f t="shared" si="23"/>
        <v>0</v>
      </c>
      <c r="AG80" s="12"/>
      <c r="AH80" s="5"/>
      <c r="AI80" s="5">
        <v>15</v>
      </c>
      <c r="AJ80">
        <v>0</v>
      </c>
      <c r="AK80" s="10" t="s">
        <v>19</v>
      </c>
      <c r="AL80" s="12"/>
      <c r="AM80" s="5"/>
      <c r="AN80" s="5">
        <v>15</v>
      </c>
      <c r="AO80">
        <v>1866</v>
      </c>
      <c r="AP80" s="10">
        <f t="shared" si="16"/>
        <v>10</v>
      </c>
      <c r="AR80" s="5"/>
      <c r="AS80" s="5"/>
      <c r="AT80" s="5">
        <v>15</v>
      </c>
      <c r="AU80">
        <v>1286</v>
      </c>
      <c r="AV80" s="10">
        <f t="shared" si="17"/>
        <v>7.7999999999999545</v>
      </c>
      <c r="AW80" s="12"/>
      <c r="AX80" s="5"/>
      <c r="AY80" s="5">
        <v>15</v>
      </c>
      <c r="AZ80">
        <v>1353</v>
      </c>
      <c r="BA80" s="10">
        <f t="shared" si="18"/>
        <v>17.599999999999909</v>
      </c>
      <c r="BB80" s="12"/>
      <c r="BC80" s="5"/>
      <c r="BD80" s="5">
        <v>15</v>
      </c>
      <c r="BE80">
        <v>0</v>
      </c>
      <c r="BF80" s="10" t="s">
        <v>19</v>
      </c>
      <c r="BG80" s="12"/>
      <c r="BH80" s="5"/>
      <c r="BI80" s="5">
        <v>15</v>
      </c>
      <c r="BJ80">
        <v>2064</v>
      </c>
      <c r="BK80" s="10">
        <f t="shared" si="20"/>
        <v>22.399999999999864</v>
      </c>
    </row>
    <row r="81" spans="2:63">
      <c r="B81" s="5"/>
      <c r="C81" s="5"/>
      <c r="D81" s="5">
        <v>16</v>
      </c>
      <c r="E81">
        <v>1049</v>
      </c>
      <c r="F81" s="10">
        <f t="shared" si="21"/>
        <v>3.2000000000000455</v>
      </c>
      <c r="G81" s="12"/>
      <c r="H81" s="5"/>
      <c r="I81" s="5">
        <v>16</v>
      </c>
      <c r="J81">
        <v>1100</v>
      </c>
      <c r="K81" s="10">
        <f t="shared" si="13"/>
        <v>7.3999999999998636</v>
      </c>
      <c r="L81" s="12"/>
      <c r="M81" s="5"/>
      <c r="N81" s="5">
        <v>16</v>
      </c>
      <c r="O81">
        <v>0</v>
      </c>
      <c r="P81" s="10" t="s">
        <v>19</v>
      </c>
      <c r="Q81" s="12"/>
      <c r="R81" s="5"/>
      <c r="S81" s="5">
        <v>16</v>
      </c>
      <c r="T81">
        <v>1687</v>
      </c>
      <c r="U81" s="10">
        <f t="shared" si="14"/>
        <v>16.599999999999909</v>
      </c>
      <c r="W81" s="5"/>
      <c r="X81" s="5"/>
      <c r="Y81" s="5">
        <v>16</v>
      </c>
      <c r="Z81">
        <v>1162</v>
      </c>
      <c r="AA81" s="10">
        <f t="shared" si="22"/>
        <v>0</v>
      </c>
      <c r="AB81" s="12"/>
      <c r="AC81" s="5"/>
      <c r="AD81" s="5">
        <v>16</v>
      </c>
      <c r="AE81">
        <v>1221</v>
      </c>
      <c r="AF81" s="10">
        <f t="shared" si="23"/>
        <v>7</v>
      </c>
      <c r="AG81" s="12"/>
      <c r="AH81" s="5"/>
      <c r="AI81" s="5">
        <v>16</v>
      </c>
      <c r="AJ81">
        <v>0</v>
      </c>
      <c r="AK81" s="10" t="s">
        <v>19</v>
      </c>
      <c r="AL81" s="12"/>
      <c r="AM81" s="5"/>
      <c r="AN81" s="5">
        <v>16</v>
      </c>
      <c r="AO81">
        <v>1866</v>
      </c>
      <c r="AP81" s="10">
        <f t="shared" si="16"/>
        <v>10</v>
      </c>
      <c r="AR81" s="5"/>
      <c r="AS81" s="5"/>
      <c r="AT81" s="5">
        <v>16</v>
      </c>
      <c r="AU81">
        <v>1281</v>
      </c>
      <c r="AV81" s="10">
        <f t="shared" si="17"/>
        <v>2.7999999999999545</v>
      </c>
      <c r="AW81" s="12"/>
      <c r="AX81" s="5"/>
      <c r="AY81" s="5">
        <v>16</v>
      </c>
      <c r="AZ81">
        <v>1335</v>
      </c>
      <c r="BA81" s="10">
        <f t="shared" si="18"/>
        <v>-0.40000000000009095</v>
      </c>
      <c r="BB81" s="12"/>
      <c r="BC81" s="5"/>
      <c r="BD81" s="5">
        <v>16</v>
      </c>
      <c r="BE81">
        <v>0</v>
      </c>
      <c r="BF81" s="10" t="s">
        <v>19</v>
      </c>
      <c r="BG81" s="12"/>
      <c r="BH81" s="5"/>
      <c r="BI81" s="5">
        <v>16</v>
      </c>
      <c r="BJ81">
        <v>2056</v>
      </c>
      <c r="BK81" s="10">
        <f t="shared" si="20"/>
        <v>14.399999999999864</v>
      </c>
    </row>
    <row r="82" spans="2:63">
      <c r="B82" s="5"/>
      <c r="C82" s="5"/>
      <c r="D82" s="5">
        <v>17</v>
      </c>
      <c r="E82">
        <v>1049</v>
      </c>
      <c r="F82" s="10">
        <f t="shared" si="21"/>
        <v>3.2000000000000455</v>
      </c>
      <c r="G82" s="12"/>
      <c r="H82" s="5"/>
      <c r="I82" s="5">
        <v>17</v>
      </c>
      <c r="J82">
        <v>1096</v>
      </c>
      <c r="K82" s="10">
        <f t="shared" si="13"/>
        <v>3.3999999999998636</v>
      </c>
      <c r="L82" s="12"/>
      <c r="M82" s="5"/>
      <c r="N82" s="5">
        <v>17</v>
      </c>
      <c r="O82">
        <v>0</v>
      </c>
      <c r="P82" s="10" t="s">
        <v>19</v>
      </c>
      <c r="Q82" s="12"/>
      <c r="R82" s="5"/>
      <c r="S82" s="5">
        <v>17</v>
      </c>
      <c r="T82">
        <v>1718</v>
      </c>
      <c r="U82" s="10">
        <f t="shared" si="14"/>
        <v>47.599999999999909</v>
      </c>
      <c r="W82" s="5"/>
      <c r="X82" s="5"/>
      <c r="Y82" s="5">
        <v>17</v>
      </c>
      <c r="Z82">
        <v>1164</v>
      </c>
      <c r="AA82" s="10">
        <f t="shared" si="22"/>
        <v>2</v>
      </c>
      <c r="AB82" s="12"/>
      <c r="AC82" s="5"/>
      <c r="AD82" s="5">
        <v>17</v>
      </c>
      <c r="AE82">
        <v>1215</v>
      </c>
      <c r="AF82" s="10">
        <f t="shared" si="23"/>
        <v>1</v>
      </c>
      <c r="AG82" s="12"/>
      <c r="AH82" s="5"/>
      <c r="AI82" s="5">
        <v>17</v>
      </c>
      <c r="AJ82">
        <v>0</v>
      </c>
      <c r="AK82" s="10" t="s">
        <v>19</v>
      </c>
      <c r="AL82" s="12"/>
      <c r="AM82" s="5"/>
      <c r="AN82" s="5">
        <v>17</v>
      </c>
      <c r="AO82">
        <v>1871</v>
      </c>
      <c r="AP82" s="10">
        <f t="shared" si="16"/>
        <v>15</v>
      </c>
      <c r="AR82" s="5"/>
      <c r="AS82" s="5"/>
      <c r="AT82" s="5">
        <v>17</v>
      </c>
      <c r="AU82">
        <v>1281</v>
      </c>
      <c r="AV82" s="10">
        <f t="shared" si="17"/>
        <v>2.7999999999999545</v>
      </c>
      <c r="AW82" s="12"/>
      <c r="AX82" s="5"/>
      <c r="AY82" s="5">
        <v>17</v>
      </c>
      <c r="AZ82">
        <v>1343</v>
      </c>
      <c r="BA82" s="10">
        <f t="shared" si="18"/>
        <v>7.5999999999999091</v>
      </c>
      <c r="BB82" s="12"/>
      <c r="BC82" s="5"/>
      <c r="BD82" s="5">
        <v>17</v>
      </c>
      <c r="BE82">
        <v>0</v>
      </c>
      <c r="BF82" s="10" t="s">
        <v>19</v>
      </c>
      <c r="BG82" s="12"/>
      <c r="BH82" s="5"/>
      <c r="BI82" s="5">
        <v>17</v>
      </c>
      <c r="BJ82">
        <v>2046</v>
      </c>
      <c r="BK82" s="10">
        <f t="shared" si="20"/>
        <v>4.3999999999998636</v>
      </c>
    </row>
    <row r="83" spans="2:63">
      <c r="B83" s="5"/>
      <c r="C83" s="5"/>
      <c r="D83" s="5">
        <v>18</v>
      </c>
      <c r="E83">
        <v>1047</v>
      </c>
      <c r="F83" s="10">
        <f t="shared" si="21"/>
        <v>1.2000000000000455</v>
      </c>
      <c r="G83" s="12"/>
      <c r="H83" s="5"/>
      <c r="I83" s="5">
        <v>18</v>
      </c>
      <c r="J83">
        <v>1094</v>
      </c>
      <c r="K83" s="10">
        <f t="shared" si="13"/>
        <v>1.3999999999998636</v>
      </c>
      <c r="L83" s="12"/>
      <c r="M83" s="5"/>
      <c r="N83" s="5">
        <v>18</v>
      </c>
      <c r="O83">
        <v>0</v>
      </c>
      <c r="P83" s="10" t="s">
        <v>19</v>
      </c>
      <c r="Q83" s="12"/>
      <c r="R83" s="5"/>
      <c r="S83" s="5">
        <v>18</v>
      </c>
      <c r="T83">
        <v>1670</v>
      </c>
      <c r="U83" s="10">
        <f t="shared" si="14"/>
        <v>-0.40000000000009095</v>
      </c>
      <c r="W83" s="5"/>
      <c r="X83" s="5"/>
      <c r="Y83" s="5">
        <v>18</v>
      </c>
      <c r="Z83">
        <v>1165</v>
      </c>
      <c r="AA83" s="10">
        <f t="shared" si="22"/>
        <v>3</v>
      </c>
      <c r="AB83" s="12"/>
      <c r="AC83" s="5"/>
      <c r="AD83" s="5">
        <v>18</v>
      </c>
      <c r="AE83">
        <v>1233</v>
      </c>
      <c r="AF83" s="10">
        <f t="shared" si="23"/>
        <v>19</v>
      </c>
      <c r="AG83" s="12"/>
      <c r="AH83" s="5"/>
      <c r="AI83" s="5">
        <v>18</v>
      </c>
      <c r="AJ83">
        <v>0</v>
      </c>
      <c r="AK83" s="10" t="s">
        <v>19</v>
      </c>
      <c r="AL83" s="12"/>
      <c r="AM83" s="5"/>
      <c r="AN83" s="5">
        <v>18</v>
      </c>
      <c r="AO83">
        <v>1857</v>
      </c>
      <c r="AP83" s="10">
        <f t="shared" si="16"/>
        <v>1</v>
      </c>
      <c r="AR83" s="5"/>
      <c r="AS83" s="5"/>
      <c r="AT83" s="5">
        <v>18</v>
      </c>
      <c r="AU83">
        <v>1280</v>
      </c>
      <c r="AV83" s="10">
        <f t="shared" si="17"/>
        <v>1.7999999999999545</v>
      </c>
      <c r="AW83" s="12"/>
      <c r="AX83" s="5"/>
      <c r="AY83" s="5">
        <v>18</v>
      </c>
      <c r="AZ83">
        <v>1354</v>
      </c>
      <c r="BA83" s="10">
        <f t="shared" si="18"/>
        <v>18.599999999999909</v>
      </c>
      <c r="BB83" s="12"/>
      <c r="BC83" s="5"/>
      <c r="BD83" s="5">
        <v>18</v>
      </c>
      <c r="BE83">
        <v>0</v>
      </c>
      <c r="BF83" s="10" t="s">
        <v>19</v>
      </c>
      <c r="BG83" s="12"/>
      <c r="BH83" s="5"/>
      <c r="BI83" s="5">
        <v>18</v>
      </c>
      <c r="BJ83">
        <v>2064</v>
      </c>
      <c r="BK83" s="10">
        <f t="shared" si="20"/>
        <v>22.399999999999864</v>
      </c>
    </row>
    <row r="84" spans="2:63">
      <c r="B84" s="5"/>
      <c r="C84" s="5"/>
      <c r="D84" s="5">
        <v>19</v>
      </c>
      <c r="E84">
        <v>1047</v>
      </c>
      <c r="F84" s="10">
        <f t="shared" si="21"/>
        <v>1.2000000000000455</v>
      </c>
      <c r="G84" s="12"/>
      <c r="H84" s="5"/>
      <c r="I84" s="5">
        <v>19</v>
      </c>
      <c r="J84">
        <v>1104</v>
      </c>
      <c r="K84" s="10">
        <f t="shared" si="13"/>
        <v>11.399999999999864</v>
      </c>
      <c r="L84" s="12"/>
      <c r="M84" s="5"/>
      <c r="N84" s="5">
        <v>19</v>
      </c>
      <c r="O84">
        <v>0</v>
      </c>
      <c r="P84" s="10" t="s">
        <v>19</v>
      </c>
      <c r="Q84" s="12"/>
      <c r="R84" s="5"/>
      <c r="S84" s="5">
        <v>19</v>
      </c>
      <c r="T84">
        <v>1677</v>
      </c>
      <c r="U84" s="10">
        <f t="shared" si="14"/>
        <v>6.5999999999999091</v>
      </c>
      <c r="W84" s="5"/>
      <c r="X84" s="5"/>
      <c r="Y84" s="5">
        <v>19</v>
      </c>
      <c r="Z84">
        <v>1164</v>
      </c>
      <c r="AA84" s="10">
        <f t="shared" si="22"/>
        <v>2</v>
      </c>
      <c r="AB84" s="12"/>
      <c r="AC84" s="5"/>
      <c r="AD84" s="5">
        <v>19</v>
      </c>
      <c r="AE84">
        <v>1215</v>
      </c>
      <c r="AF84" s="10">
        <f t="shared" si="23"/>
        <v>1</v>
      </c>
      <c r="AG84" s="12"/>
      <c r="AH84" s="5"/>
      <c r="AI84" s="5">
        <v>19</v>
      </c>
      <c r="AJ84">
        <v>0</v>
      </c>
      <c r="AK84" s="10" t="s">
        <v>19</v>
      </c>
      <c r="AL84" s="12"/>
      <c r="AM84" s="5"/>
      <c r="AN84" s="5">
        <v>19</v>
      </c>
      <c r="AO84">
        <v>1856</v>
      </c>
      <c r="AP84" s="10">
        <f t="shared" si="16"/>
        <v>0</v>
      </c>
      <c r="AR84" s="5"/>
      <c r="AS84" s="5"/>
      <c r="AT84" s="5">
        <v>19</v>
      </c>
      <c r="AU84">
        <v>1278</v>
      </c>
      <c r="AV84" s="10">
        <f t="shared" si="17"/>
        <v>-0.20000000000004547</v>
      </c>
      <c r="AW84" s="12"/>
      <c r="AX84" s="5"/>
      <c r="AY84" s="5">
        <v>19</v>
      </c>
      <c r="AZ84">
        <v>1365</v>
      </c>
      <c r="BA84" s="10">
        <f t="shared" si="18"/>
        <v>29.599999999999909</v>
      </c>
      <c r="BB84" s="12"/>
      <c r="BC84" s="5"/>
      <c r="BD84" s="5">
        <v>19</v>
      </c>
      <c r="BE84">
        <v>0</v>
      </c>
      <c r="BF84" s="10" t="s">
        <v>19</v>
      </c>
      <c r="BG84" s="12"/>
      <c r="BH84" s="5"/>
      <c r="BI84" s="5">
        <v>19</v>
      </c>
      <c r="BJ84">
        <v>2053</v>
      </c>
      <c r="BK84" s="10">
        <f t="shared" si="20"/>
        <v>11.399999999999864</v>
      </c>
    </row>
    <row r="85" spans="2:63">
      <c r="B85" s="5"/>
      <c r="C85" s="5"/>
      <c r="D85" s="5">
        <v>20</v>
      </c>
      <c r="E85">
        <v>1051</v>
      </c>
      <c r="F85" s="10">
        <f t="shared" si="21"/>
        <v>5.2000000000000455</v>
      </c>
      <c r="G85" s="12"/>
      <c r="H85" s="5"/>
      <c r="I85" s="5">
        <v>20</v>
      </c>
      <c r="J85">
        <v>1093</v>
      </c>
      <c r="K85" s="10">
        <f t="shared" si="13"/>
        <v>0.39999999999986358</v>
      </c>
      <c r="L85" s="12"/>
      <c r="M85" s="5"/>
      <c r="N85" s="5">
        <v>20</v>
      </c>
      <c r="O85">
        <v>1522</v>
      </c>
      <c r="P85" s="10">
        <f t="shared" si="24"/>
        <v>10</v>
      </c>
      <c r="Q85" s="12"/>
      <c r="R85" s="5"/>
      <c r="S85" s="5">
        <v>20</v>
      </c>
      <c r="T85">
        <v>1676</v>
      </c>
      <c r="U85" s="10">
        <f t="shared" si="14"/>
        <v>5.5999999999999091</v>
      </c>
      <c r="W85" s="5"/>
      <c r="X85" s="5"/>
      <c r="Y85" s="5">
        <v>20</v>
      </c>
      <c r="Z85">
        <v>1162</v>
      </c>
      <c r="AA85" s="10">
        <f t="shared" si="22"/>
        <v>0</v>
      </c>
      <c r="AB85" s="12"/>
      <c r="AC85" s="5"/>
      <c r="AD85" s="5">
        <v>20</v>
      </c>
      <c r="AE85">
        <v>1214</v>
      </c>
      <c r="AF85" s="10">
        <f t="shared" si="23"/>
        <v>0</v>
      </c>
      <c r="AG85" s="12"/>
      <c r="AH85" s="5"/>
      <c r="AI85" s="5">
        <v>20</v>
      </c>
      <c r="AJ85">
        <v>1693</v>
      </c>
      <c r="AK85" s="10">
        <f t="shared" si="15"/>
        <v>13</v>
      </c>
      <c r="AL85" s="12"/>
      <c r="AM85" s="5"/>
      <c r="AN85" s="5">
        <v>20</v>
      </c>
      <c r="AO85">
        <v>1864</v>
      </c>
      <c r="AP85" s="10">
        <f t="shared" si="16"/>
        <v>8</v>
      </c>
      <c r="AR85" s="5"/>
      <c r="AS85" s="5"/>
      <c r="AT85" s="5">
        <v>20</v>
      </c>
      <c r="AU85">
        <v>1279</v>
      </c>
      <c r="AV85" s="10">
        <f t="shared" si="17"/>
        <v>0.79999999999995453</v>
      </c>
      <c r="AW85" s="12"/>
      <c r="AX85" s="5"/>
      <c r="AY85" s="5">
        <v>20</v>
      </c>
      <c r="AZ85">
        <v>1335</v>
      </c>
      <c r="BA85" s="10">
        <f t="shared" si="18"/>
        <v>-0.40000000000009095</v>
      </c>
      <c r="BB85" s="12"/>
      <c r="BC85" s="5"/>
      <c r="BD85" s="5">
        <v>20</v>
      </c>
      <c r="BE85">
        <v>0</v>
      </c>
      <c r="BF85" s="10" t="s">
        <v>19</v>
      </c>
      <c r="BG85" s="12"/>
      <c r="BH85" s="5"/>
      <c r="BI85" s="5">
        <v>20</v>
      </c>
      <c r="BJ85">
        <v>2043</v>
      </c>
      <c r="BK85" s="10">
        <f t="shared" si="20"/>
        <v>1.3999999999998636</v>
      </c>
    </row>
    <row r="86" spans="2:63">
      <c r="B86" s="5"/>
      <c r="C86" s="5">
        <v>25</v>
      </c>
      <c r="D86" s="5">
        <v>1</v>
      </c>
      <c r="E86">
        <v>1050</v>
      </c>
      <c r="F86" s="10">
        <f t="shared" si="21"/>
        <v>4.2000000000000455</v>
      </c>
      <c r="G86" s="12"/>
      <c r="H86" s="5">
        <v>5</v>
      </c>
      <c r="I86" s="5">
        <v>1</v>
      </c>
      <c r="J86">
        <v>1093</v>
      </c>
      <c r="K86" s="10">
        <f t="shared" si="13"/>
        <v>0.39999999999986358</v>
      </c>
      <c r="L86" s="12" t="s">
        <v>22</v>
      </c>
      <c r="M86" s="5">
        <v>5</v>
      </c>
      <c r="N86" s="5">
        <v>1</v>
      </c>
      <c r="O86">
        <v>0</v>
      </c>
      <c r="P86" s="10" t="s">
        <v>19</v>
      </c>
      <c r="Q86" s="12"/>
      <c r="R86" s="5">
        <v>5</v>
      </c>
      <c r="S86" s="5">
        <v>1</v>
      </c>
      <c r="T86">
        <v>1675</v>
      </c>
      <c r="U86" s="10">
        <f t="shared" si="14"/>
        <v>4.5999999999999091</v>
      </c>
      <c r="W86" s="5"/>
      <c r="X86" s="5">
        <v>25</v>
      </c>
      <c r="Y86" s="5">
        <v>1</v>
      </c>
      <c r="Z86">
        <v>1164</v>
      </c>
      <c r="AA86" s="10">
        <f t="shared" si="22"/>
        <v>2</v>
      </c>
      <c r="AB86" s="12"/>
      <c r="AC86" s="5">
        <v>5</v>
      </c>
      <c r="AD86" s="5">
        <v>1</v>
      </c>
      <c r="AE86">
        <v>1219</v>
      </c>
      <c r="AF86" s="10">
        <f t="shared" si="23"/>
        <v>5</v>
      </c>
      <c r="AG86" s="12" t="s">
        <v>22</v>
      </c>
      <c r="AH86" s="5">
        <v>5</v>
      </c>
      <c r="AI86" s="5">
        <v>1</v>
      </c>
      <c r="AJ86">
        <v>0</v>
      </c>
      <c r="AK86" s="10" t="s">
        <v>19</v>
      </c>
      <c r="AL86" s="12"/>
      <c r="AM86" s="5">
        <v>5</v>
      </c>
      <c r="AN86" s="5">
        <v>1</v>
      </c>
      <c r="AO86">
        <v>1880</v>
      </c>
      <c r="AP86" s="10">
        <f t="shared" si="16"/>
        <v>24</v>
      </c>
      <c r="AR86" s="5"/>
      <c r="AS86" s="5">
        <v>25</v>
      </c>
      <c r="AT86" s="5">
        <v>1</v>
      </c>
      <c r="AU86">
        <v>1279</v>
      </c>
      <c r="AV86" s="10">
        <f t="shared" si="17"/>
        <v>0.79999999999995453</v>
      </c>
      <c r="AW86" s="12"/>
      <c r="AX86" s="5">
        <v>5</v>
      </c>
      <c r="AY86" s="5">
        <v>1</v>
      </c>
      <c r="AZ86">
        <v>1356</v>
      </c>
      <c r="BA86" s="10">
        <f t="shared" si="18"/>
        <v>20.599999999999909</v>
      </c>
      <c r="BB86" s="12" t="s">
        <v>22</v>
      </c>
      <c r="BC86" s="5">
        <v>5</v>
      </c>
      <c r="BD86" s="5">
        <v>1</v>
      </c>
      <c r="BE86">
        <v>0</v>
      </c>
      <c r="BF86" s="10" t="s">
        <v>19</v>
      </c>
      <c r="BG86" s="12"/>
      <c r="BH86" s="5">
        <v>5</v>
      </c>
      <c r="BI86" s="5">
        <v>1</v>
      </c>
      <c r="BJ86">
        <v>2067</v>
      </c>
      <c r="BK86" s="10">
        <f t="shared" si="20"/>
        <v>25.399999999999864</v>
      </c>
    </row>
    <row r="87" spans="2:63">
      <c r="B87" s="5"/>
      <c r="C87" s="5"/>
      <c r="D87" s="5">
        <v>2</v>
      </c>
      <c r="E87">
        <v>1050</v>
      </c>
      <c r="F87" s="10">
        <f t="shared" si="21"/>
        <v>4.2000000000000455</v>
      </c>
      <c r="G87" s="12"/>
      <c r="H87" s="5"/>
      <c r="I87" s="5">
        <v>2</v>
      </c>
      <c r="J87">
        <v>1097</v>
      </c>
      <c r="K87" s="10">
        <f t="shared" si="13"/>
        <v>4.3999999999998636</v>
      </c>
      <c r="L87" s="12"/>
      <c r="M87" s="5"/>
      <c r="N87" s="5">
        <v>2</v>
      </c>
      <c r="O87">
        <v>0</v>
      </c>
      <c r="P87" s="10" t="s">
        <v>19</v>
      </c>
      <c r="Q87" s="12"/>
      <c r="R87" s="5"/>
      <c r="S87" s="5">
        <v>2</v>
      </c>
      <c r="T87">
        <v>1670</v>
      </c>
      <c r="U87" s="10">
        <f t="shared" si="14"/>
        <v>-0.40000000000009095</v>
      </c>
      <c r="W87" s="5"/>
      <c r="X87" s="5"/>
      <c r="Y87" s="5">
        <v>2</v>
      </c>
      <c r="Z87">
        <v>1162</v>
      </c>
      <c r="AA87" s="10">
        <f t="shared" si="22"/>
        <v>0</v>
      </c>
      <c r="AB87" s="12"/>
      <c r="AC87" s="5"/>
      <c r="AD87" s="5">
        <v>2</v>
      </c>
      <c r="AE87">
        <v>1227</v>
      </c>
      <c r="AF87" s="10">
        <f t="shared" si="23"/>
        <v>13</v>
      </c>
      <c r="AG87" s="12"/>
      <c r="AH87" s="5"/>
      <c r="AI87" s="5">
        <v>2</v>
      </c>
      <c r="AJ87">
        <v>0</v>
      </c>
      <c r="AK87" s="10" t="s">
        <v>19</v>
      </c>
      <c r="AL87" s="12"/>
      <c r="AM87" s="5"/>
      <c r="AN87" s="5">
        <v>2</v>
      </c>
      <c r="AO87">
        <v>1864</v>
      </c>
      <c r="AP87" s="10">
        <f t="shared" si="16"/>
        <v>8</v>
      </c>
      <c r="AR87" s="5"/>
      <c r="AS87" s="5"/>
      <c r="AT87" s="5">
        <v>2</v>
      </c>
      <c r="AU87">
        <v>1278</v>
      </c>
      <c r="AV87" s="10">
        <f t="shared" si="17"/>
        <v>-0.20000000000004547</v>
      </c>
      <c r="AW87" s="12"/>
      <c r="AX87" s="5"/>
      <c r="AY87" s="5">
        <v>2</v>
      </c>
      <c r="AZ87">
        <v>1421</v>
      </c>
      <c r="BA87" s="10">
        <f t="shared" si="18"/>
        <v>85.599999999999909</v>
      </c>
      <c r="BB87" s="12"/>
      <c r="BC87" s="5"/>
      <c r="BD87" s="5">
        <v>2</v>
      </c>
      <c r="BE87">
        <v>0</v>
      </c>
      <c r="BF87" s="10" t="s">
        <v>19</v>
      </c>
      <c r="BG87" s="12"/>
      <c r="BH87" s="5"/>
      <c r="BI87" s="5">
        <v>2</v>
      </c>
      <c r="BJ87">
        <v>2055</v>
      </c>
      <c r="BK87" s="10">
        <f t="shared" si="20"/>
        <v>13.399999999999864</v>
      </c>
    </row>
    <row r="88" spans="2:63">
      <c r="B88" s="5"/>
      <c r="C88" s="5"/>
      <c r="D88" s="5">
        <v>3</v>
      </c>
      <c r="E88">
        <v>1047</v>
      </c>
      <c r="F88" s="10">
        <f t="shared" si="21"/>
        <v>1.2000000000000455</v>
      </c>
      <c r="G88" s="12"/>
      <c r="H88" s="5"/>
      <c r="I88" s="5">
        <v>3</v>
      </c>
      <c r="J88">
        <v>1096</v>
      </c>
      <c r="K88" s="10">
        <f t="shared" si="13"/>
        <v>3.3999999999998636</v>
      </c>
      <c r="L88" s="12"/>
      <c r="M88" s="5"/>
      <c r="N88" s="5">
        <v>3</v>
      </c>
      <c r="O88">
        <v>1517</v>
      </c>
      <c r="P88" s="10">
        <f t="shared" si="24"/>
        <v>5</v>
      </c>
      <c r="Q88" s="12"/>
      <c r="R88" s="5"/>
      <c r="S88" s="5">
        <v>3</v>
      </c>
      <c r="T88">
        <v>1685</v>
      </c>
      <c r="U88" s="10">
        <f t="shared" si="14"/>
        <v>14.599999999999909</v>
      </c>
      <c r="W88" s="5"/>
      <c r="X88" s="5"/>
      <c r="Y88" s="5">
        <v>3</v>
      </c>
      <c r="Z88">
        <v>1162</v>
      </c>
      <c r="AA88" s="10">
        <f t="shared" si="22"/>
        <v>0</v>
      </c>
      <c r="AB88" s="12"/>
      <c r="AC88" s="5"/>
      <c r="AD88" s="5">
        <v>3</v>
      </c>
      <c r="AE88">
        <v>1220</v>
      </c>
      <c r="AF88" s="10">
        <f t="shared" si="23"/>
        <v>6</v>
      </c>
      <c r="AG88" s="12"/>
      <c r="AH88" s="5"/>
      <c r="AI88" s="5">
        <v>3</v>
      </c>
      <c r="AJ88">
        <v>0</v>
      </c>
      <c r="AK88" s="10" t="s">
        <v>19</v>
      </c>
      <c r="AL88" s="12"/>
      <c r="AM88" s="5"/>
      <c r="AN88" s="5">
        <v>3</v>
      </c>
      <c r="AO88">
        <v>1913</v>
      </c>
      <c r="AP88" s="10">
        <f t="shared" si="16"/>
        <v>57</v>
      </c>
      <c r="AR88" s="5"/>
      <c r="AS88" s="5"/>
      <c r="AT88" s="5">
        <v>3</v>
      </c>
      <c r="AU88">
        <v>1279</v>
      </c>
      <c r="AV88" s="10">
        <f t="shared" si="17"/>
        <v>0.79999999999995453</v>
      </c>
      <c r="AW88" s="12"/>
      <c r="AX88" s="5"/>
      <c r="AY88" s="5">
        <v>3</v>
      </c>
      <c r="AZ88">
        <v>1373</v>
      </c>
      <c r="BA88" s="10">
        <f t="shared" si="18"/>
        <v>37.599999999999909</v>
      </c>
      <c r="BB88" s="12"/>
      <c r="BC88" s="5"/>
      <c r="BD88" s="5">
        <v>3</v>
      </c>
      <c r="BE88">
        <v>0</v>
      </c>
      <c r="BF88" s="10" t="s">
        <v>19</v>
      </c>
      <c r="BG88" s="12"/>
      <c r="BH88" s="5"/>
      <c r="BI88" s="5">
        <v>3</v>
      </c>
      <c r="BJ88">
        <v>2060</v>
      </c>
      <c r="BK88" s="10">
        <f t="shared" si="20"/>
        <v>18.399999999999864</v>
      </c>
    </row>
    <row r="89" spans="2:63">
      <c r="B89" s="5"/>
      <c r="C89" s="5"/>
      <c r="D89" s="5">
        <v>4</v>
      </c>
      <c r="E89">
        <v>1054</v>
      </c>
      <c r="F89" s="10">
        <f t="shared" si="21"/>
        <v>8.2000000000000455</v>
      </c>
      <c r="G89" s="12"/>
      <c r="H89" s="5"/>
      <c r="I89" s="5">
        <v>4</v>
      </c>
      <c r="J89">
        <v>1095</v>
      </c>
      <c r="K89" s="10">
        <f t="shared" si="13"/>
        <v>2.3999999999998636</v>
      </c>
      <c r="L89" s="12"/>
      <c r="M89" s="5"/>
      <c r="N89" s="5">
        <v>4</v>
      </c>
      <c r="O89">
        <v>0</v>
      </c>
      <c r="P89" s="10" t="s">
        <v>19</v>
      </c>
      <c r="Q89" s="12"/>
      <c r="R89" s="5"/>
      <c r="S89" s="5">
        <v>4</v>
      </c>
      <c r="T89">
        <v>1670</v>
      </c>
      <c r="U89" s="10">
        <f t="shared" si="14"/>
        <v>-0.40000000000009095</v>
      </c>
      <c r="W89" s="5"/>
      <c r="X89" s="5"/>
      <c r="Y89" s="5">
        <v>4</v>
      </c>
      <c r="Z89">
        <v>1163</v>
      </c>
      <c r="AA89" s="10">
        <f t="shared" si="22"/>
        <v>1</v>
      </c>
      <c r="AB89" s="12"/>
      <c r="AC89" s="5"/>
      <c r="AD89" s="5">
        <v>4</v>
      </c>
      <c r="AE89">
        <v>1216</v>
      </c>
      <c r="AF89" s="10">
        <f t="shared" si="23"/>
        <v>2</v>
      </c>
      <c r="AG89" s="12"/>
      <c r="AH89" s="5"/>
      <c r="AI89" s="5">
        <v>4</v>
      </c>
      <c r="AJ89">
        <v>0</v>
      </c>
      <c r="AK89" s="10" t="s">
        <v>19</v>
      </c>
      <c r="AL89" s="12"/>
      <c r="AM89" s="5"/>
      <c r="AN89" s="5">
        <v>4</v>
      </c>
      <c r="AO89">
        <v>1858</v>
      </c>
      <c r="AP89" s="10">
        <f t="shared" si="16"/>
        <v>2</v>
      </c>
      <c r="AR89" s="5"/>
      <c r="AS89" s="5"/>
      <c r="AT89" s="5">
        <v>4</v>
      </c>
      <c r="AU89">
        <v>1291</v>
      </c>
      <c r="AV89" s="10">
        <f t="shared" si="17"/>
        <v>12.799999999999955</v>
      </c>
      <c r="AW89" s="12"/>
      <c r="AX89" s="5"/>
      <c r="AY89" s="5">
        <v>4</v>
      </c>
      <c r="AZ89">
        <v>1336</v>
      </c>
      <c r="BA89" s="10">
        <f t="shared" si="18"/>
        <v>0.59999999999990905</v>
      </c>
      <c r="BB89" s="12"/>
      <c r="BC89" s="5"/>
      <c r="BD89" s="5">
        <v>4</v>
      </c>
      <c r="BE89">
        <v>0</v>
      </c>
      <c r="BF89" s="10" t="s">
        <v>19</v>
      </c>
      <c r="BG89" s="12"/>
      <c r="BH89" s="5"/>
      <c r="BI89" s="5">
        <v>4</v>
      </c>
      <c r="BJ89">
        <v>2048</v>
      </c>
      <c r="BK89" s="10">
        <f t="shared" si="20"/>
        <v>6.3999999999998636</v>
      </c>
    </row>
    <row r="90" spans="2:63">
      <c r="B90" s="5"/>
      <c r="C90" s="5"/>
      <c r="D90" s="5">
        <v>5</v>
      </c>
      <c r="E90">
        <v>1047</v>
      </c>
      <c r="F90" s="10">
        <f t="shared" si="21"/>
        <v>1.2000000000000455</v>
      </c>
      <c r="G90" s="12"/>
      <c r="H90" s="5"/>
      <c r="I90" s="5">
        <v>5</v>
      </c>
      <c r="J90">
        <v>1093</v>
      </c>
      <c r="K90" s="10">
        <f t="shared" si="13"/>
        <v>0.39999999999986358</v>
      </c>
      <c r="L90" s="12"/>
      <c r="M90" s="5"/>
      <c r="N90" s="5">
        <v>5</v>
      </c>
      <c r="O90">
        <v>1516</v>
      </c>
      <c r="P90" s="10">
        <f t="shared" si="24"/>
        <v>4</v>
      </c>
      <c r="Q90" s="12"/>
      <c r="R90" s="5"/>
      <c r="S90" s="5">
        <v>5</v>
      </c>
      <c r="T90">
        <v>1687</v>
      </c>
      <c r="U90" s="10">
        <f t="shared" si="14"/>
        <v>16.599999999999909</v>
      </c>
      <c r="W90" s="5"/>
      <c r="X90" s="5"/>
      <c r="Y90" s="5">
        <v>5</v>
      </c>
      <c r="Z90">
        <v>1168</v>
      </c>
      <c r="AA90" s="10">
        <f t="shared" si="22"/>
        <v>6</v>
      </c>
      <c r="AB90" s="12"/>
      <c r="AC90" s="5"/>
      <c r="AD90" s="5">
        <v>5</v>
      </c>
      <c r="AE90">
        <v>1220</v>
      </c>
      <c r="AF90" s="10">
        <f t="shared" si="23"/>
        <v>6</v>
      </c>
      <c r="AG90" s="12"/>
      <c r="AH90" s="5"/>
      <c r="AI90" s="5">
        <v>5</v>
      </c>
      <c r="AJ90">
        <v>0</v>
      </c>
      <c r="AK90" s="10" t="s">
        <v>19</v>
      </c>
      <c r="AL90" s="12"/>
      <c r="AM90" s="5"/>
      <c r="AN90" s="5">
        <v>5</v>
      </c>
      <c r="AO90">
        <v>1856</v>
      </c>
      <c r="AP90" s="10">
        <f t="shared" si="16"/>
        <v>0</v>
      </c>
      <c r="AR90" s="5"/>
      <c r="AS90" s="5"/>
      <c r="AT90" s="5">
        <v>5</v>
      </c>
      <c r="AU90">
        <v>1285</v>
      </c>
      <c r="AV90" s="10">
        <f t="shared" si="17"/>
        <v>6.7999999999999545</v>
      </c>
      <c r="AW90" s="12"/>
      <c r="AX90" s="5"/>
      <c r="AY90" s="5">
        <v>5</v>
      </c>
      <c r="AZ90">
        <v>1339</v>
      </c>
      <c r="BA90" s="10">
        <f t="shared" si="18"/>
        <v>3.5999999999999091</v>
      </c>
      <c r="BB90" s="12"/>
      <c r="BC90" s="5"/>
      <c r="BD90" s="5">
        <v>5</v>
      </c>
      <c r="BE90">
        <v>0</v>
      </c>
      <c r="BF90" s="10" t="s">
        <v>19</v>
      </c>
      <c r="BG90" s="12"/>
      <c r="BH90" s="5"/>
      <c r="BI90" s="5">
        <v>5</v>
      </c>
      <c r="BJ90">
        <v>2089</v>
      </c>
      <c r="BK90" s="10">
        <f t="shared" si="20"/>
        <v>47.399999999999864</v>
      </c>
    </row>
    <row r="91" spans="2:63">
      <c r="B91" s="5"/>
      <c r="C91" s="5"/>
      <c r="D91" s="5">
        <v>6</v>
      </c>
      <c r="E91">
        <v>1051</v>
      </c>
      <c r="F91" s="10">
        <f t="shared" si="21"/>
        <v>5.2000000000000455</v>
      </c>
      <c r="G91" s="12"/>
      <c r="H91" s="5"/>
      <c r="I91" s="5">
        <v>6</v>
      </c>
      <c r="J91">
        <v>1095</v>
      </c>
      <c r="K91" s="10">
        <f t="shared" si="13"/>
        <v>2.3999999999998636</v>
      </c>
      <c r="L91" s="12"/>
      <c r="M91" s="5"/>
      <c r="N91" s="5">
        <v>6</v>
      </c>
      <c r="O91">
        <v>0</v>
      </c>
      <c r="P91" s="10" t="s">
        <v>19</v>
      </c>
      <c r="Q91" s="12"/>
      <c r="R91" s="5"/>
      <c r="S91" s="5">
        <v>6</v>
      </c>
      <c r="T91">
        <v>1688</v>
      </c>
      <c r="U91" s="10">
        <f t="shared" si="14"/>
        <v>17.599999999999909</v>
      </c>
      <c r="W91" s="5"/>
      <c r="X91" s="5"/>
      <c r="Y91" s="5">
        <v>6</v>
      </c>
      <c r="Z91">
        <v>1165</v>
      </c>
      <c r="AA91" s="10">
        <f t="shared" si="22"/>
        <v>3</v>
      </c>
      <c r="AB91" s="12"/>
      <c r="AC91" s="5"/>
      <c r="AD91" s="5">
        <v>6</v>
      </c>
      <c r="AE91">
        <v>1216</v>
      </c>
      <c r="AF91" s="10">
        <f t="shared" si="23"/>
        <v>2</v>
      </c>
      <c r="AG91" s="12"/>
      <c r="AH91" s="5"/>
      <c r="AI91" s="5">
        <v>6</v>
      </c>
      <c r="AJ91">
        <v>0</v>
      </c>
      <c r="AK91" s="10" t="s">
        <v>19</v>
      </c>
      <c r="AL91" s="12"/>
      <c r="AM91" s="5"/>
      <c r="AN91" s="5">
        <v>6</v>
      </c>
      <c r="AO91">
        <v>1893</v>
      </c>
      <c r="AP91" s="10">
        <f t="shared" si="16"/>
        <v>37</v>
      </c>
      <c r="AR91" s="5"/>
      <c r="AS91" s="5"/>
      <c r="AT91" s="5">
        <v>6</v>
      </c>
      <c r="AU91">
        <v>1280</v>
      </c>
      <c r="AV91" s="10">
        <f t="shared" si="17"/>
        <v>1.7999999999999545</v>
      </c>
      <c r="AW91" s="12"/>
      <c r="AX91" s="5"/>
      <c r="AY91" s="5">
        <v>6</v>
      </c>
      <c r="AZ91">
        <v>1344</v>
      </c>
      <c r="BA91" s="10">
        <f t="shared" si="18"/>
        <v>8.5999999999999091</v>
      </c>
      <c r="BB91" s="12"/>
      <c r="BC91" s="5"/>
      <c r="BD91" s="5">
        <v>6</v>
      </c>
      <c r="BE91">
        <v>0</v>
      </c>
      <c r="BF91" s="10" t="s">
        <v>19</v>
      </c>
      <c r="BG91" s="12"/>
      <c r="BH91" s="5"/>
      <c r="BI91" s="5">
        <v>6</v>
      </c>
      <c r="BJ91">
        <v>2043</v>
      </c>
      <c r="BK91" s="10">
        <f t="shared" si="20"/>
        <v>1.3999999999998636</v>
      </c>
    </row>
    <row r="92" spans="2:63">
      <c r="B92" s="5"/>
      <c r="C92" s="5"/>
      <c r="D92" s="5">
        <v>7</v>
      </c>
      <c r="E92">
        <v>1050</v>
      </c>
      <c r="F92" s="10">
        <f t="shared" si="21"/>
        <v>4.2000000000000455</v>
      </c>
      <c r="G92" s="12"/>
      <c r="H92" s="5"/>
      <c r="I92" s="5">
        <v>7</v>
      </c>
      <c r="J92">
        <v>1093</v>
      </c>
      <c r="K92" s="10">
        <f t="shared" si="13"/>
        <v>0.39999999999986358</v>
      </c>
      <c r="L92" s="12"/>
      <c r="M92" s="5"/>
      <c r="N92" s="5">
        <v>7</v>
      </c>
      <c r="O92">
        <v>0</v>
      </c>
      <c r="P92" s="10" t="s">
        <v>19</v>
      </c>
      <c r="Q92" s="12"/>
      <c r="R92" s="5"/>
      <c r="S92" s="5">
        <v>7</v>
      </c>
      <c r="T92">
        <v>1707</v>
      </c>
      <c r="U92" s="10">
        <f t="shared" si="14"/>
        <v>36.599999999999909</v>
      </c>
      <c r="W92" s="5"/>
      <c r="X92" s="5"/>
      <c r="Y92" s="5">
        <v>7</v>
      </c>
      <c r="Z92">
        <v>1164</v>
      </c>
      <c r="AA92" s="10">
        <f t="shared" si="22"/>
        <v>2</v>
      </c>
      <c r="AB92" s="12"/>
      <c r="AC92" s="5"/>
      <c r="AD92" s="5">
        <v>7</v>
      </c>
      <c r="AE92">
        <v>1214</v>
      </c>
      <c r="AF92" s="10">
        <f t="shared" si="23"/>
        <v>0</v>
      </c>
      <c r="AG92" s="12"/>
      <c r="AH92" s="5"/>
      <c r="AI92" s="5">
        <v>7</v>
      </c>
      <c r="AJ92">
        <v>0</v>
      </c>
      <c r="AK92" s="10" t="s">
        <v>19</v>
      </c>
      <c r="AL92" s="12"/>
      <c r="AM92" s="5"/>
      <c r="AN92" s="5">
        <v>7</v>
      </c>
      <c r="AO92">
        <v>1866</v>
      </c>
      <c r="AP92" s="10">
        <f t="shared" si="16"/>
        <v>10</v>
      </c>
      <c r="AR92" s="5"/>
      <c r="AS92" s="5"/>
      <c r="AT92" s="5">
        <v>7</v>
      </c>
      <c r="AU92">
        <v>1279</v>
      </c>
      <c r="AV92" s="10">
        <f t="shared" si="17"/>
        <v>0.79999999999995453</v>
      </c>
      <c r="AW92" s="12"/>
      <c r="AX92" s="5"/>
      <c r="AY92" s="5">
        <v>7</v>
      </c>
      <c r="AZ92">
        <v>1349</v>
      </c>
      <c r="BA92" s="10">
        <f t="shared" si="18"/>
        <v>13.599999999999909</v>
      </c>
      <c r="BB92" s="12"/>
      <c r="BC92" s="5"/>
      <c r="BD92" s="5">
        <v>7</v>
      </c>
      <c r="BE92">
        <v>0</v>
      </c>
      <c r="BF92" s="10" t="s">
        <v>19</v>
      </c>
      <c r="BG92" s="12"/>
      <c r="BH92" s="5"/>
      <c r="BI92" s="5">
        <v>7</v>
      </c>
      <c r="BJ92">
        <v>2141</v>
      </c>
      <c r="BK92" s="10">
        <f t="shared" si="20"/>
        <v>99.399999999999864</v>
      </c>
    </row>
    <row r="93" spans="2:63">
      <c r="B93" s="5"/>
      <c r="C93" s="5"/>
      <c r="D93" s="5">
        <v>8</v>
      </c>
      <c r="E93">
        <v>1048</v>
      </c>
      <c r="F93" s="10">
        <f t="shared" si="21"/>
        <v>2.2000000000000455</v>
      </c>
      <c r="G93" s="12"/>
      <c r="H93" s="5"/>
      <c r="I93" s="5">
        <v>8</v>
      </c>
      <c r="J93">
        <v>1096</v>
      </c>
      <c r="K93" s="10">
        <f t="shared" si="13"/>
        <v>3.3999999999998636</v>
      </c>
      <c r="L93" s="12"/>
      <c r="M93" s="5"/>
      <c r="N93" s="5">
        <v>8</v>
      </c>
      <c r="O93">
        <v>0</v>
      </c>
      <c r="P93" s="10" t="s">
        <v>19</v>
      </c>
      <c r="Q93" s="12"/>
      <c r="R93" s="5"/>
      <c r="S93" s="5">
        <v>8</v>
      </c>
      <c r="T93">
        <v>1685</v>
      </c>
      <c r="U93" s="10">
        <f t="shared" si="14"/>
        <v>14.599999999999909</v>
      </c>
      <c r="W93" s="5"/>
      <c r="X93" s="5"/>
      <c r="Y93" s="5">
        <v>8</v>
      </c>
      <c r="Z93">
        <v>1168</v>
      </c>
      <c r="AA93" s="10">
        <f t="shared" si="22"/>
        <v>6</v>
      </c>
      <c r="AB93" s="12"/>
      <c r="AC93" s="5"/>
      <c r="AD93" s="5">
        <v>8</v>
      </c>
      <c r="AE93">
        <v>1221</v>
      </c>
      <c r="AF93" s="10">
        <f t="shared" si="23"/>
        <v>7</v>
      </c>
      <c r="AG93" s="12"/>
      <c r="AH93" s="5"/>
      <c r="AI93" s="5">
        <v>8</v>
      </c>
      <c r="AJ93">
        <v>0</v>
      </c>
      <c r="AK93" s="10" t="s">
        <v>19</v>
      </c>
      <c r="AL93" s="12"/>
      <c r="AM93" s="5"/>
      <c r="AN93" s="5">
        <v>8</v>
      </c>
      <c r="AO93">
        <v>1877</v>
      </c>
      <c r="AP93" s="10">
        <f t="shared" si="16"/>
        <v>21</v>
      </c>
      <c r="AR93" s="5"/>
      <c r="AS93" s="5"/>
      <c r="AT93" s="5">
        <v>8</v>
      </c>
      <c r="AU93">
        <v>1283</v>
      </c>
      <c r="AV93" s="10">
        <f t="shared" si="17"/>
        <v>4.7999999999999545</v>
      </c>
      <c r="AW93" s="12"/>
      <c r="AX93" s="5"/>
      <c r="AY93" s="5">
        <v>8</v>
      </c>
      <c r="AZ93">
        <v>1358</v>
      </c>
      <c r="BA93" s="10">
        <f t="shared" si="18"/>
        <v>22.599999999999909</v>
      </c>
      <c r="BB93" s="12"/>
      <c r="BC93" s="5"/>
      <c r="BD93" s="5">
        <v>8</v>
      </c>
      <c r="BE93">
        <v>0</v>
      </c>
      <c r="BF93" s="10" t="s">
        <v>19</v>
      </c>
      <c r="BG93" s="12"/>
      <c r="BH93" s="5"/>
      <c r="BI93" s="5">
        <v>8</v>
      </c>
      <c r="BJ93">
        <v>2053</v>
      </c>
      <c r="BK93" s="10">
        <f t="shared" si="20"/>
        <v>11.399999999999864</v>
      </c>
    </row>
    <row r="94" spans="2:63">
      <c r="B94" s="5"/>
      <c r="C94" s="5"/>
      <c r="D94" s="5">
        <v>9</v>
      </c>
      <c r="E94">
        <v>1047</v>
      </c>
      <c r="F94" s="10">
        <f t="shared" si="21"/>
        <v>1.2000000000000455</v>
      </c>
      <c r="G94" s="12"/>
      <c r="H94" s="5"/>
      <c r="I94" s="5">
        <v>9</v>
      </c>
      <c r="J94">
        <v>1100</v>
      </c>
      <c r="K94" s="10">
        <f t="shared" si="13"/>
        <v>7.3999999999998636</v>
      </c>
      <c r="L94" s="12"/>
      <c r="M94" s="5"/>
      <c r="N94" s="5">
        <v>9</v>
      </c>
      <c r="O94">
        <v>1531</v>
      </c>
      <c r="P94" s="10">
        <f t="shared" si="24"/>
        <v>19</v>
      </c>
      <c r="Q94" s="12"/>
      <c r="R94" s="5"/>
      <c r="S94" s="5">
        <v>9</v>
      </c>
      <c r="T94">
        <v>1687</v>
      </c>
      <c r="U94" s="10">
        <f t="shared" si="14"/>
        <v>16.599999999999909</v>
      </c>
      <c r="W94" s="5"/>
      <c r="X94" s="5"/>
      <c r="Y94" s="5">
        <v>9</v>
      </c>
      <c r="Z94">
        <v>1175</v>
      </c>
      <c r="AA94" s="10">
        <f t="shared" si="22"/>
        <v>13</v>
      </c>
      <c r="AB94" s="12"/>
      <c r="AC94" s="5"/>
      <c r="AD94" s="5">
        <v>9</v>
      </c>
      <c r="AE94">
        <v>1220</v>
      </c>
      <c r="AF94" s="10">
        <f t="shared" si="23"/>
        <v>6</v>
      </c>
      <c r="AG94" s="12"/>
      <c r="AH94" s="5"/>
      <c r="AI94" s="5">
        <v>9</v>
      </c>
      <c r="AJ94">
        <v>0</v>
      </c>
      <c r="AK94" s="10" t="s">
        <v>19</v>
      </c>
      <c r="AL94" s="12"/>
      <c r="AM94" s="5"/>
      <c r="AN94" s="5">
        <v>9</v>
      </c>
      <c r="AO94">
        <v>1857</v>
      </c>
      <c r="AP94" s="10">
        <f t="shared" si="16"/>
        <v>1</v>
      </c>
      <c r="AR94" s="5"/>
      <c r="AS94" s="5"/>
      <c r="AT94" s="5">
        <v>9</v>
      </c>
      <c r="AU94">
        <v>1295</v>
      </c>
      <c r="AV94" s="10">
        <f t="shared" si="17"/>
        <v>16.799999999999955</v>
      </c>
      <c r="AW94" s="12"/>
      <c r="AX94" s="5"/>
      <c r="AY94" s="5">
        <v>9</v>
      </c>
      <c r="AZ94">
        <v>1339</v>
      </c>
      <c r="BA94" s="10">
        <f t="shared" si="18"/>
        <v>3.5999999999999091</v>
      </c>
      <c r="BB94" s="12"/>
      <c r="BC94" s="5"/>
      <c r="BD94" s="5">
        <v>9</v>
      </c>
      <c r="BE94">
        <v>0</v>
      </c>
      <c r="BF94" s="10" t="s">
        <v>19</v>
      </c>
      <c r="BG94" s="12"/>
      <c r="BH94" s="5"/>
      <c r="BI94" s="5">
        <v>9</v>
      </c>
      <c r="BJ94">
        <v>2044</v>
      </c>
      <c r="BK94" s="10">
        <f t="shared" si="20"/>
        <v>2.3999999999998636</v>
      </c>
    </row>
    <row r="95" spans="2:63">
      <c r="B95" s="5"/>
      <c r="C95" s="5"/>
      <c r="D95" s="5">
        <v>10</v>
      </c>
      <c r="E95">
        <v>1066</v>
      </c>
      <c r="F95" s="10">
        <f t="shared" si="21"/>
        <v>20.200000000000045</v>
      </c>
      <c r="G95" s="12"/>
      <c r="H95" s="5"/>
      <c r="I95" s="5">
        <v>10</v>
      </c>
      <c r="J95">
        <v>1096</v>
      </c>
      <c r="K95" s="10">
        <f t="shared" si="13"/>
        <v>3.3999999999998636</v>
      </c>
      <c r="L95" s="12"/>
      <c r="M95" s="5"/>
      <c r="N95" s="5">
        <v>10</v>
      </c>
      <c r="O95">
        <v>1514</v>
      </c>
      <c r="P95" s="10">
        <f t="shared" si="24"/>
        <v>2</v>
      </c>
      <c r="Q95" s="12"/>
      <c r="R95" s="5"/>
      <c r="S95" s="5">
        <v>10</v>
      </c>
      <c r="T95">
        <v>1676</v>
      </c>
      <c r="U95" s="10">
        <f t="shared" si="14"/>
        <v>5.5999999999999091</v>
      </c>
      <c r="W95" s="5"/>
      <c r="X95" s="5"/>
      <c r="Y95" s="5">
        <v>10</v>
      </c>
      <c r="Z95">
        <v>1168</v>
      </c>
      <c r="AA95" s="10">
        <f t="shared" si="22"/>
        <v>6</v>
      </c>
      <c r="AB95" s="12"/>
      <c r="AC95" s="5"/>
      <c r="AD95" s="5">
        <v>10</v>
      </c>
      <c r="AE95">
        <v>1218</v>
      </c>
      <c r="AF95" s="10">
        <f t="shared" si="23"/>
        <v>4</v>
      </c>
      <c r="AG95" s="12"/>
      <c r="AH95" s="5"/>
      <c r="AI95" s="5">
        <v>10</v>
      </c>
      <c r="AJ95">
        <v>0</v>
      </c>
      <c r="AK95" s="10" t="s">
        <v>19</v>
      </c>
      <c r="AL95" s="12"/>
      <c r="AM95" s="5"/>
      <c r="AN95" s="5">
        <v>10</v>
      </c>
      <c r="AO95">
        <v>1867</v>
      </c>
      <c r="AP95" s="10">
        <f t="shared" si="16"/>
        <v>11</v>
      </c>
      <c r="AR95" s="5"/>
      <c r="AS95" s="5"/>
      <c r="AT95" s="5">
        <v>10</v>
      </c>
      <c r="AU95">
        <v>1279</v>
      </c>
      <c r="AV95" s="10">
        <f t="shared" si="17"/>
        <v>0.79999999999995453</v>
      </c>
      <c r="AW95" s="12"/>
      <c r="AX95" s="5"/>
      <c r="AY95" s="5">
        <v>10</v>
      </c>
      <c r="AZ95">
        <v>1344</v>
      </c>
      <c r="BA95" s="10">
        <f t="shared" si="18"/>
        <v>8.5999999999999091</v>
      </c>
      <c r="BB95" s="12"/>
      <c r="BC95" s="5"/>
      <c r="BD95" s="5">
        <v>10</v>
      </c>
      <c r="BE95">
        <v>0</v>
      </c>
      <c r="BF95" s="10" t="s">
        <v>19</v>
      </c>
      <c r="BG95" s="12"/>
      <c r="BH95" s="5"/>
      <c r="BI95" s="5">
        <v>10</v>
      </c>
      <c r="BJ95">
        <v>2042</v>
      </c>
      <c r="BK95" s="10">
        <f t="shared" si="20"/>
        <v>0.39999999999986358</v>
      </c>
    </row>
    <row r="96" spans="2:63">
      <c r="B96" s="5"/>
      <c r="C96" s="5"/>
      <c r="D96" s="5">
        <v>11</v>
      </c>
      <c r="E96">
        <v>1054</v>
      </c>
      <c r="F96" s="10">
        <f t="shared" si="21"/>
        <v>8.2000000000000455</v>
      </c>
      <c r="G96" s="12"/>
      <c r="H96" s="5"/>
      <c r="I96" s="5">
        <v>11</v>
      </c>
      <c r="J96">
        <v>1097</v>
      </c>
      <c r="K96" s="10">
        <f t="shared" si="13"/>
        <v>4.3999999999998636</v>
      </c>
      <c r="L96" s="12"/>
      <c r="M96" s="5"/>
      <c r="N96" s="5">
        <v>11</v>
      </c>
      <c r="O96">
        <v>1517</v>
      </c>
      <c r="P96" s="10">
        <f t="shared" si="24"/>
        <v>5</v>
      </c>
      <c r="Q96" s="12"/>
      <c r="R96" s="5"/>
      <c r="S96" s="5">
        <v>11</v>
      </c>
      <c r="T96">
        <v>1677</v>
      </c>
      <c r="U96" s="10">
        <f t="shared" si="14"/>
        <v>6.5999999999999091</v>
      </c>
      <c r="W96" s="5"/>
      <c r="X96" s="5"/>
      <c r="Y96" s="5">
        <v>11</v>
      </c>
      <c r="Z96">
        <v>1166</v>
      </c>
      <c r="AA96" s="10">
        <f t="shared" si="22"/>
        <v>4</v>
      </c>
      <c r="AB96" s="12"/>
      <c r="AC96" s="5"/>
      <c r="AD96" s="5">
        <v>11</v>
      </c>
      <c r="AE96">
        <v>1216</v>
      </c>
      <c r="AF96" s="10">
        <f t="shared" si="23"/>
        <v>2</v>
      </c>
      <c r="AG96" s="12"/>
      <c r="AH96" s="5"/>
      <c r="AI96" s="5">
        <v>11</v>
      </c>
      <c r="AJ96">
        <v>1693</v>
      </c>
      <c r="AK96" s="10">
        <f t="shared" si="15"/>
        <v>13</v>
      </c>
      <c r="AL96" s="12"/>
      <c r="AM96" s="5"/>
      <c r="AN96" s="5">
        <v>11</v>
      </c>
      <c r="AO96">
        <v>1859</v>
      </c>
      <c r="AP96" s="10">
        <f t="shared" si="16"/>
        <v>3</v>
      </c>
      <c r="AR96" s="5"/>
      <c r="AS96" s="5"/>
      <c r="AT96" s="5">
        <v>11</v>
      </c>
      <c r="AU96">
        <v>1279</v>
      </c>
      <c r="AV96" s="10">
        <f t="shared" si="17"/>
        <v>0.79999999999995453</v>
      </c>
      <c r="AW96" s="12"/>
      <c r="AX96" s="5"/>
      <c r="AY96" s="5">
        <v>11</v>
      </c>
      <c r="AZ96">
        <v>1356</v>
      </c>
      <c r="BA96" s="10">
        <f t="shared" si="18"/>
        <v>20.599999999999909</v>
      </c>
      <c r="BB96" s="12"/>
      <c r="BC96" s="5"/>
      <c r="BD96" s="5">
        <v>11</v>
      </c>
      <c r="BE96">
        <v>0</v>
      </c>
      <c r="BF96" s="10" t="s">
        <v>19</v>
      </c>
      <c r="BG96" s="12"/>
      <c r="BH96" s="5"/>
      <c r="BI96" s="5">
        <v>11</v>
      </c>
      <c r="BJ96">
        <v>2075</v>
      </c>
      <c r="BK96" s="10">
        <f t="shared" si="20"/>
        <v>33.399999999999864</v>
      </c>
    </row>
    <row r="97" spans="2:63">
      <c r="B97" s="5"/>
      <c r="C97" s="5"/>
      <c r="D97" s="5">
        <v>12</v>
      </c>
      <c r="E97">
        <v>1049</v>
      </c>
      <c r="F97" s="10">
        <f t="shared" si="21"/>
        <v>3.2000000000000455</v>
      </c>
      <c r="G97" s="12"/>
      <c r="H97" s="5"/>
      <c r="I97" s="5">
        <v>12</v>
      </c>
      <c r="J97">
        <v>1093</v>
      </c>
      <c r="K97" s="10">
        <f t="shared" si="13"/>
        <v>0.39999999999986358</v>
      </c>
      <c r="L97" s="12"/>
      <c r="M97" s="5"/>
      <c r="N97" s="5">
        <v>12</v>
      </c>
      <c r="O97">
        <v>0</v>
      </c>
      <c r="P97" s="10" t="s">
        <v>19</v>
      </c>
      <c r="Q97" s="12"/>
      <c r="R97" s="5"/>
      <c r="S97" s="5">
        <v>12</v>
      </c>
      <c r="T97">
        <v>1702</v>
      </c>
      <c r="U97" s="10">
        <f t="shared" si="14"/>
        <v>31.599999999999909</v>
      </c>
      <c r="W97" s="5"/>
      <c r="X97" s="5"/>
      <c r="Y97" s="5">
        <v>12</v>
      </c>
      <c r="Z97">
        <v>1174</v>
      </c>
      <c r="AA97" s="10">
        <f t="shared" si="22"/>
        <v>12</v>
      </c>
      <c r="AB97" s="12"/>
      <c r="AC97" s="5"/>
      <c r="AD97" s="5">
        <v>12</v>
      </c>
      <c r="AE97">
        <v>1216</v>
      </c>
      <c r="AF97" s="10">
        <f t="shared" si="23"/>
        <v>2</v>
      </c>
      <c r="AG97" s="12"/>
      <c r="AH97" s="5"/>
      <c r="AI97" s="5">
        <v>12</v>
      </c>
      <c r="AJ97">
        <v>0</v>
      </c>
      <c r="AK97" s="10" t="s">
        <v>19</v>
      </c>
      <c r="AL97" s="12"/>
      <c r="AM97" s="5"/>
      <c r="AN97" s="5">
        <v>12</v>
      </c>
      <c r="AO97">
        <v>1858</v>
      </c>
      <c r="AP97" s="10">
        <f t="shared" si="16"/>
        <v>2</v>
      </c>
      <c r="AR97" s="5"/>
      <c r="AS97" s="5"/>
      <c r="AT97" s="5">
        <v>12</v>
      </c>
      <c r="AU97">
        <v>1279</v>
      </c>
      <c r="AV97" s="10">
        <f t="shared" si="17"/>
        <v>0.79999999999995453</v>
      </c>
      <c r="AW97" s="12"/>
      <c r="AX97" s="5"/>
      <c r="AY97" s="5">
        <v>12</v>
      </c>
      <c r="AZ97">
        <v>1342</v>
      </c>
      <c r="BA97" s="10">
        <f t="shared" si="18"/>
        <v>6.5999999999999091</v>
      </c>
      <c r="BB97" s="12"/>
      <c r="BC97" s="5"/>
      <c r="BD97" s="5">
        <v>12</v>
      </c>
      <c r="BE97">
        <v>0</v>
      </c>
      <c r="BF97" s="10" t="s">
        <v>19</v>
      </c>
      <c r="BG97" s="12"/>
      <c r="BH97" s="5"/>
      <c r="BI97" s="5">
        <v>12</v>
      </c>
      <c r="BJ97">
        <v>0</v>
      </c>
      <c r="BK97" s="10" t="s">
        <v>19</v>
      </c>
    </row>
    <row r="98" spans="2:63">
      <c r="B98" s="5"/>
      <c r="C98" s="5"/>
      <c r="D98" s="5">
        <v>13</v>
      </c>
      <c r="E98">
        <v>1053</v>
      </c>
      <c r="F98" s="10">
        <f t="shared" si="21"/>
        <v>7.2000000000000455</v>
      </c>
      <c r="G98" s="12"/>
      <c r="H98" s="5"/>
      <c r="I98" s="5">
        <v>13</v>
      </c>
      <c r="J98">
        <v>1097</v>
      </c>
      <c r="K98" s="10">
        <f t="shared" si="13"/>
        <v>4.3999999999998636</v>
      </c>
      <c r="L98" s="12"/>
      <c r="M98" s="5"/>
      <c r="N98" s="5">
        <v>13</v>
      </c>
      <c r="O98">
        <v>0</v>
      </c>
      <c r="P98" s="10" t="s">
        <v>19</v>
      </c>
      <c r="Q98" s="12"/>
      <c r="R98" s="5"/>
      <c r="S98" s="5">
        <v>13</v>
      </c>
      <c r="T98">
        <v>1675</v>
      </c>
      <c r="U98" s="10">
        <f t="shared" si="14"/>
        <v>4.5999999999999091</v>
      </c>
      <c r="W98" s="5"/>
      <c r="X98" s="5"/>
      <c r="Y98" s="5">
        <v>13</v>
      </c>
      <c r="Z98">
        <v>1170</v>
      </c>
      <c r="AA98" s="10">
        <f t="shared" si="22"/>
        <v>8</v>
      </c>
      <c r="AB98" s="12"/>
      <c r="AC98" s="5"/>
      <c r="AD98" s="5">
        <v>13</v>
      </c>
      <c r="AE98">
        <v>1214</v>
      </c>
      <c r="AF98" s="10">
        <f t="shared" si="23"/>
        <v>0</v>
      </c>
      <c r="AG98" s="12"/>
      <c r="AH98" s="5"/>
      <c r="AI98" s="5">
        <v>13</v>
      </c>
      <c r="AJ98">
        <v>0</v>
      </c>
      <c r="AK98" s="10" t="s">
        <v>19</v>
      </c>
      <c r="AL98" s="12"/>
      <c r="AM98" s="5"/>
      <c r="AN98" s="5">
        <v>13</v>
      </c>
      <c r="AO98">
        <v>1863</v>
      </c>
      <c r="AP98" s="10">
        <f t="shared" si="16"/>
        <v>7</v>
      </c>
      <c r="AR98" s="5"/>
      <c r="AS98" s="5"/>
      <c r="AT98" s="5">
        <v>13</v>
      </c>
      <c r="AU98">
        <v>1303</v>
      </c>
      <c r="AV98" s="10">
        <f t="shared" si="17"/>
        <v>24.799999999999955</v>
      </c>
      <c r="AW98" s="12"/>
      <c r="AX98" s="5"/>
      <c r="AY98" s="5">
        <v>13</v>
      </c>
      <c r="AZ98">
        <v>1338</v>
      </c>
      <c r="BA98" s="10">
        <f t="shared" si="18"/>
        <v>2.5999999999999091</v>
      </c>
      <c r="BB98" s="12"/>
      <c r="BC98" s="5"/>
      <c r="BD98" s="5">
        <v>13</v>
      </c>
      <c r="BE98">
        <v>0</v>
      </c>
      <c r="BF98" s="10" t="s">
        <v>19</v>
      </c>
      <c r="BG98" s="12"/>
      <c r="BH98" s="5"/>
      <c r="BI98" s="5">
        <v>13</v>
      </c>
      <c r="BJ98">
        <v>2043</v>
      </c>
      <c r="BK98" s="10">
        <f t="shared" si="20"/>
        <v>1.3999999999998636</v>
      </c>
    </row>
    <row r="99" spans="2:63">
      <c r="B99" s="5"/>
      <c r="C99" s="5"/>
      <c r="D99" s="5">
        <v>14</v>
      </c>
      <c r="E99">
        <v>1051</v>
      </c>
      <c r="F99" s="10">
        <f t="shared" si="21"/>
        <v>5.2000000000000455</v>
      </c>
      <c r="G99" s="12"/>
      <c r="H99" s="5"/>
      <c r="I99" s="5">
        <v>14</v>
      </c>
      <c r="J99">
        <v>1096</v>
      </c>
      <c r="K99" s="10">
        <f t="shared" si="13"/>
        <v>3.3999999999998636</v>
      </c>
      <c r="L99" s="12"/>
      <c r="M99" s="5"/>
      <c r="N99" s="5">
        <v>14</v>
      </c>
      <c r="O99">
        <v>1526</v>
      </c>
      <c r="P99" s="10">
        <f t="shared" si="24"/>
        <v>14</v>
      </c>
      <c r="Q99" s="12"/>
      <c r="R99" s="5"/>
      <c r="S99" s="5">
        <v>14</v>
      </c>
      <c r="T99">
        <v>1672</v>
      </c>
      <c r="U99" s="10">
        <f t="shared" si="14"/>
        <v>1.5999999999999091</v>
      </c>
      <c r="W99" s="5"/>
      <c r="X99" s="5"/>
      <c r="Y99" s="5">
        <v>14</v>
      </c>
      <c r="Z99">
        <v>1163</v>
      </c>
      <c r="AA99" s="10">
        <f t="shared" si="22"/>
        <v>1</v>
      </c>
      <c r="AB99" s="12"/>
      <c r="AC99" s="5"/>
      <c r="AD99" s="5">
        <v>14</v>
      </c>
      <c r="AE99">
        <v>1215</v>
      </c>
      <c r="AF99" s="10">
        <f t="shared" si="23"/>
        <v>1</v>
      </c>
      <c r="AG99" s="12"/>
      <c r="AH99" s="5"/>
      <c r="AI99" s="5">
        <v>14</v>
      </c>
      <c r="AJ99">
        <v>0</v>
      </c>
      <c r="AK99" s="10" t="s">
        <v>19</v>
      </c>
      <c r="AL99" s="12"/>
      <c r="AM99" s="5"/>
      <c r="AN99" s="5">
        <v>14</v>
      </c>
      <c r="AO99">
        <v>1861</v>
      </c>
      <c r="AP99" s="10">
        <f t="shared" si="16"/>
        <v>5</v>
      </c>
      <c r="AR99" s="5"/>
      <c r="AS99" s="5"/>
      <c r="AT99" s="5">
        <v>14</v>
      </c>
      <c r="AU99">
        <v>1309</v>
      </c>
      <c r="AV99" s="10">
        <f t="shared" si="17"/>
        <v>30.799999999999955</v>
      </c>
      <c r="AW99" s="12"/>
      <c r="AX99" s="5"/>
      <c r="AY99" s="5">
        <v>14</v>
      </c>
      <c r="AZ99">
        <v>1353</v>
      </c>
      <c r="BA99" s="10">
        <f t="shared" si="18"/>
        <v>17.599999999999909</v>
      </c>
      <c r="BB99" s="12"/>
      <c r="BC99" s="5"/>
      <c r="BD99" s="5">
        <v>14</v>
      </c>
      <c r="BE99">
        <v>0</v>
      </c>
      <c r="BF99" s="10" t="s">
        <v>19</v>
      </c>
      <c r="BG99" s="12"/>
      <c r="BH99" s="5"/>
      <c r="BI99" s="5">
        <v>14</v>
      </c>
      <c r="BJ99">
        <v>2074</v>
      </c>
      <c r="BK99" s="10">
        <f t="shared" si="20"/>
        <v>32.399999999999864</v>
      </c>
    </row>
    <row r="100" spans="2:63">
      <c r="B100" s="5"/>
      <c r="C100" s="5"/>
      <c r="D100" s="5">
        <v>15</v>
      </c>
      <c r="E100">
        <v>1049</v>
      </c>
      <c r="F100" s="10">
        <f t="shared" si="21"/>
        <v>3.2000000000000455</v>
      </c>
      <c r="G100" s="12"/>
      <c r="H100" s="5"/>
      <c r="I100" s="5">
        <v>15</v>
      </c>
      <c r="J100">
        <v>1093</v>
      </c>
      <c r="K100" s="10">
        <f t="shared" si="13"/>
        <v>0.39999999999986358</v>
      </c>
      <c r="L100" s="12"/>
      <c r="M100" s="5"/>
      <c r="N100" s="5">
        <v>15</v>
      </c>
      <c r="O100">
        <v>1513</v>
      </c>
      <c r="P100" s="10">
        <f t="shared" si="24"/>
        <v>1</v>
      </c>
      <c r="Q100" s="12"/>
      <c r="R100" s="5"/>
      <c r="S100" s="5">
        <v>15</v>
      </c>
      <c r="T100">
        <v>1673</v>
      </c>
      <c r="U100" s="10">
        <f t="shared" si="14"/>
        <v>2.5999999999999091</v>
      </c>
      <c r="W100" s="5"/>
      <c r="X100" s="5"/>
      <c r="Y100" s="5">
        <v>15</v>
      </c>
      <c r="Z100">
        <v>1163</v>
      </c>
      <c r="AA100" s="10">
        <f t="shared" si="22"/>
        <v>1</v>
      </c>
      <c r="AB100" s="12"/>
      <c r="AC100" s="5"/>
      <c r="AD100" s="5">
        <v>15</v>
      </c>
      <c r="AE100">
        <v>1224</v>
      </c>
      <c r="AF100" s="10">
        <f t="shared" si="23"/>
        <v>10</v>
      </c>
      <c r="AG100" s="12"/>
      <c r="AH100" s="5"/>
      <c r="AI100" s="5">
        <v>15</v>
      </c>
      <c r="AJ100">
        <v>0</v>
      </c>
      <c r="AK100" s="10" t="s">
        <v>19</v>
      </c>
      <c r="AL100" s="12"/>
      <c r="AM100" s="5"/>
      <c r="AN100" s="5">
        <v>15</v>
      </c>
      <c r="AO100">
        <v>1856</v>
      </c>
      <c r="AP100" s="10">
        <f t="shared" si="16"/>
        <v>0</v>
      </c>
      <c r="AR100" s="5"/>
      <c r="AS100" s="5"/>
      <c r="AT100" s="5">
        <v>15</v>
      </c>
      <c r="AU100">
        <v>1299</v>
      </c>
      <c r="AV100" s="10">
        <f t="shared" si="17"/>
        <v>20.799999999999955</v>
      </c>
      <c r="AW100" s="12"/>
      <c r="AX100" s="5"/>
      <c r="AY100" s="5">
        <v>15</v>
      </c>
      <c r="AZ100">
        <v>1365</v>
      </c>
      <c r="BA100" s="10">
        <f t="shared" si="18"/>
        <v>29.599999999999909</v>
      </c>
      <c r="BB100" s="12"/>
      <c r="BC100" s="5"/>
      <c r="BD100" s="5">
        <v>15</v>
      </c>
      <c r="BE100">
        <v>0</v>
      </c>
      <c r="BF100" s="10" t="s">
        <v>19</v>
      </c>
      <c r="BG100" s="12"/>
      <c r="BH100" s="5"/>
      <c r="BI100" s="5">
        <v>15</v>
      </c>
      <c r="BJ100">
        <v>2048</v>
      </c>
      <c r="BK100" s="10">
        <f t="shared" si="20"/>
        <v>6.3999999999998636</v>
      </c>
    </row>
    <row r="101" spans="2:63">
      <c r="B101" s="5"/>
      <c r="C101" s="5"/>
      <c r="D101" s="5">
        <v>16</v>
      </c>
      <c r="E101">
        <v>1046</v>
      </c>
      <c r="F101" s="10">
        <f t="shared" si="21"/>
        <v>0.20000000000004547</v>
      </c>
      <c r="G101" s="12"/>
      <c r="H101" s="5"/>
      <c r="I101" s="5">
        <v>16</v>
      </c>
      <c r="J101">
        <v>1093</v>
      </c>
      <c r="K101" s="10">
        <f t="shared" si="13"/>
        <v>0.39999999999986358</v>
      </c>
      <c r="L101" s="12"/>
      <c r="M101" s="5"/>
      <c r="N101" s="5">
        <v>16</v>
      </c>
      <c r="O101">
        <v>0</v>
      </c>
      <c r="P101" s="10" t="s">
        <v>19</v>
      </c>
      <c r="Q101" s="12"/>
      <c r="R101" s="5"/>
      <c r="S101" s="5">
        <v>16</v>
      </c>
      <c r="T101">
        <v>1678</v>
      </c>
      <c r="U101" s="10">
        <f t="shared" si="14"/>
        <v>7.5999999999999091</v>
      </c>
      <c r="W101" s="5"/>
      <c r="X101" s="5"/>
      <c r="Y101" s="5">
        <v>16</v>
      </c>
      <c r="Z101">
        <v>1166</v>
      </c>
      <c r="AA101" s="10">
        <f t="shared" si="22"/>
        <v>4</v>
      </c>
      <c r="AB101" s="12"/>
      <c r="AC101" s="5"/>
      <c r="AD101" s="5">
        <v>16</v>
      </c>
      <c r="AE101">
        <v>1218</v>
      </c>
      <c r="AF101" s="10">
        <f t="shared" si="23"/>
        <v>4</v>
      </c>
      <c r="AG101" s="12"/>
      <c r="AH101" s="5"/>
      <c r="AI101" s="5">
        <v>16</v>
      </c>
      <c r="AJ101">
        <v>0</v>
      </c>
      <c r="AK101" s="10" t="s">
        <v>19</v>
      </c>
      <c r="AL101" s="12"/>
      <c r="AM101" s="5"/>
      <c r="AN101" s="5">
        <v>16</v>
      </c>
      <c r="AO101">
        <v>1856</v>
      </c>
      <c r="AP101" s="10">
        <f t="shared" si="16"/>
        <v>0</v>
      </c>
      <c r="AR101" s="5"/>
      <c r="AS101" s="5"/>
      <c r="AT101" s="5">
        <v>16</v>
      </c>
      <c r="AU101">
        <v>1289</v>
      </c>
      <c r="AV101" s="10">
        <f t="shared" si="17"/>
        <v>10.799999999999955</v>
      </c>
      <c r="AW101" s="12"/>
      <c r="AX101" s="5"/>
      <c r="AY101" s="5">
        <v>16</v>
      </c>
      <c r="AZ101">
        <v>1338</v>
      </c>
      <c r="BA101" s="10">
        <f t="shared" si="18"/>
        <v>2.5999999999999091</v>
      </c>
      <c r="BB101" s="12"/>
      <c r="BC101" s="5"/>
      <c r="BD101" s="5">
        <v>16</v>
      </c>
      <c r="BE101">
        <v>0</v>
      </c>
      <c r="BF101" s="10" t="s">
        <v>19</v>
      </c>
      <c r="BG101" s="12"/>
      <c r="BH101" s="5"/>
      <c r="BI101" s="5">
        <v>16</v>
      </c>
      <c r="BJ101">
        <v>2060</v>
      </c>
      <c r="BK101" s="10">
        <f t="shared" si="20"/>
        <v>18.399999999999864</v>
      </c>
    </row>
    <row r="102" spans="2:63">
      <c r="B102" s="5"/>
      <c r="C102" s="5"/>
      <c r="D102" s="5">
        <v>17</v>
      </c>
      <c r="E102">
        <v>1046</v>
      </c>
      <c r="F102" s="10">
        <f t="shared" si="21"/>
        <v>0.20000000000004547</v>
      </c>
      <c r="G102" s="12"/>
      <c r="H102" s="5"/>
      <c r="I102" s="5">
        <v>17</v>
      </c>
      <c r="J102">
        <v>1097</v>
      </c>
      <c r="K102" s="10">
        <f t="shared" si="13"/>
        <v>4.3999999999998636</v>
      </c>
      <c r="L102" s="12"/>
      <c r="M102" s="5"/>
      <c r="N102" s="5">
        <v>17</v>
      </c>
      <c r="O102">
        <v>1514</v>
      </c>
      <c r="P102" s="10">
        <f t="shared" si="24"/>
        <v>2</v>
      </c>
      <c r="Q102" s="12"/>
      <c r="R102" s="5"/>
      <c r="S102" s="5">
        <v>17</v>
      </c>
      <c r="T102">
        <v>1682</v>
      </c>
      <c r="U102" s="10">
        <f t="shared" si="14"/>
        <v>11.599999999999909</v>
      </c>
      <c r="W102" s="5"/>
      <c r="X102" s="5"/>
      <c r="Y102" s="5">
        <v>17</v>
      </c>
      <c r="Z102">
        <v>1162</v>
      </c>
      <c r="AA102" s="10">
        <f t="shared" si="22"/>
        <v>0</v>
      </c>
      <c r="AB102" s="12"/>
      <c r="AC102" s="5"/>
      <c r="AD102" s="5">
        <v>17</v>
      </c>
      <c r="AE102">
        <v>1214</v>
      </c>
      <c r="AF102" s="10">
        <f t="shared" si="23"/>
        <v>0</v>
      </c>
      <c r="AG102" s="12"/>
      <c r="AH102" s="5"/>
      <c r="AI102" s="5">
        <v>17</v>
      </c>
      <c r="AJ102">
        <v>0</v>
      </c>
      <c r="AK102" s="10" t="s">
        <v>19</v>
      </c>
      <c r="AL102" s="12"/>
      <c r="AM102" s="5"/>
      <c r="AN102" s="5">
        <v>17</v>
      </c>
      <c r="AO102">
        <v>1857</v>
      </c>
      <c r="AP102" s="10">
        <f t="shared" si="16"/>
        <v>1</v>
      </c>
      <c r="AR102" s="5"/>
      <c r="AS102" s="5"/>
      <c r="AT102" s="5">
        <v>17</v>
      </c>
      <c r="AU102">
        <v>1286</v>
      </c>
      <c r="AV102" s="10">
        <f t="shared" si="17"/>
        <v>7.7999999999999545</v>
      </c>
      <c r="AW102" s="12"/>
      <c r="AX102" s="5"/>
      <c r="AY102" s="5">
        <v>17</v>
      </c>
      <c r="AZ102">
        <v>1335</v>
      </c>
      <c r="BA102" s="10">
        <f t="shared" si="18"/>
        <v>-0.40000000000009095</v>
      </c>
      <c r="BB102" s="12"/>
      <c r="BC102" s="5"/>
      <c r="BD102" s="5">
        <v>17</v>
      </c>
      <c r="BE102">
        <v>0</v>
      </c>
      <c r="BF102" s="10" t="s">
        <v>19</v>
      </c>
      <c r="BG102" s="12"/>
      <c r="BH102" s="5"/>
      <c r="BI102" s="5">
        <v>17</v>
      </c>
      <c r="BJ102">
        <v>2048</v>
      </c>
      <c r="BK102" s="10">
        <f t="shared" si="20"/>
        <v>6.3999999999998636</v>
      </c>
    </row>
    <row r="103" spans="2:63">
      <c r="B103" s="5"/>
      <c r="C103" s="5"/>
      <c r="D103" s="5">
        <v>18</v>
      </c>
      <c r="E103">
        <v>1058</v>
      </c>
      <c r="F103" s="10">
        <f t="shared" si="21"/>
        <v>12.200000000000045</v>
      </c>
      <c r="G103" s="12"/>
      <c r="H103" s="5"/>
      <c r="I103" s="5">
        <v>18</v>
      </c>
      <c r="J103">
        <v>1093</v>
      </c>
      <c r="K103" s="10">
        <f t="shared" si="13"/>
        <v>0.39999999999986358</v>
      </c>
      <c r="L103" s="12"/>
      <c r="M103" s="5"/>
      <c r="N103" s="5">
        <v>18</v>
      </c>
      <c r="O103">
        <v>0</v>
      </c>
      <c r="P103" s="10" t="s">
        <v>19</v>
      </c>
      <c r="Q103" s="12"/>
      <c r="R103" s="5"/>
      <c r="S103" s="5">
        <v>18</v>
      </c>
      <c r="T103">
        <v>1682</v>
      </c>
      <c r="U103" s="10">
        <f t="shared" si="14"/>
        <v>11.599999999999909</v>
      </c>
      <c r="W103" s="5"/>
      <c r="X103" s="5"/>
      <c r="Y103" s="5">
        <v>18</v>
      </c>
      <c r="Z103">
        <v>1162</v>
      </c>
      <c r="AA103" s="10">
        <f t="shared" si="22"/>
        <v>0</v>
      </c>
      <c r="AB103" s="12"/>
      <c r="AC103" s="5"/>
      <c r="AD103" s="5">
        <v>18</v>
      </c>
      <c r="AE103">
        <v>1252</v>
      </c>
      <c r="AF103" s="10">
        <f t="shared" si="23"/>
        <v>38</v>
      </c>
      <c r="AG103" s="12"/>
      <c r="AH103" s="5"/>
      <c r="AI103" s="5">
        <v>18</v>
      </c>
      <c r="AJ103">
        <v>0</v>
      </c>
      <c r="AK103" s="10" t="s">
        <v>19</v>
      </c>
      <c r="AL103" s="12"/>
      <c r="AM103" s="5"/>
      <c r="AN103" s="5">
        <v>18</v>
      </c>
      <c r="AO103">
        <v>1862</v>
      </c>
      <c r="AP103" s="10">
        <f t="shared" si="16"/>
        <v>6</v>
      </c>
      <c r="AR103" s="5"/>
      <c r="AS103" s="5"/>
      <c r="AT103" s="5">
        <v>18</v>
      </c>
      <c r="AU103">
        <v>1279</v>
      </c>
      <c r="AV103" s="10">
        <f t="shared" si="17"/>
        <v>0.79999999999995453</v>
      </c>
      <c r="AW103" s="12"/>
      <c r="AX103" s="5"/>
      <c r="AY103" s="5">
        <v>18</v>
      </c>
      <c r="AZ103">
        <v>1335</v>
      </c>
      <c r="BA103" s="10">
        <f t="shared" si="18"/>
        <v>-0.40000000000009095</v>
      </c>
      <c r="BB103" s="12"/>
      <c r="BC103" s="5"/>
      <c r="BD103" s="5">
        <v>18</v>
      </c>
      <c r="BE103">
        <v>0</v>
      </c>
      <c r="BF103" s="10" t="s">
        <v>19</v>
      </c>
      <c r="BG103" s="12"/>
      <c r="BH103" s="5"/>
      <c r="BI103" s="5">
        <v>18</v>
      </c>
      <c r="BJ103">
        <v>2054</v>
      </c>
      <c r="BK103" s="10">
        <f t="shared" si="20"/>
        <v>12.399999999999864</v>
      </c>
    </row>
    <row r="104" spans="2:63">
      <c r="B104" s="5"/>
      <c r="C104" s="5"/>
      <c r="D104" s="5">
        <v>19</v>
      </c>
      <c r="E104">
        <v>1050</v>
      </c>
      <c r="F104" s="10">
        <f t="shared" si="21"/>
        <v>4.2000000000000455</v>
      </c>
      <c r="G104" s="12"/>
      <c r="H104" s="5"/>
      <c r="I104" s="5">
        <v>19</v>
      </c>
      <c r="J104">
        <v>1093</v>
      </c>
      <c r="K104" s="10">
        <f t="shared" si="13"/>
        <v>0.39999999999986358</v>
      </c>
      <c r="L104" s="12"/>
      <c r="M104" s="5"/>
      <c r="N104" s="5">
        <v>19</v>
      </c>
      <c r="O104">
        <v>0</v>
      </c>
      <c r="P104" s="10" t="s">
        <v>19</v>
      </c>
      <c r="Q104" s="12"/>
      <c r="R104" s="5"/>
      <c r="S104" s="5">
        <v>19</v>
      </c>
      <c r="T104">
        <v>1671</v>
      </c>
      <c r="U104" s="10">
        <f t="shared" si="14"/>
        <v>0.59999999999990905</v>
      </c>
      <c r="W104" s="5"/>
      <c r="X104" s="5"/>
      <c r="Y104" s="5">
        <v>19</v>
      </c>
      <c r="Z104">
        <v>1166</v>
      </c>
      <c r="AA104" s="10">
        <f t="shared" si="22"/>
        <v>4</v>
      </c>
      <c r="AB104" s="12"/>
      <c r="AC104" s="5"/>
      <c r="AD104" s="5">
        <v>19</v>
      </c>
      <c r="AE104">
        <v>1220</v>
      </c>
      <c r="AF104" s="10">
        <f t="shared" si="23"/>
        <v>6</v>
      </c>
      <c r="AG104" s="12"/>
      <c r="AH104" s="5"/>
      <c r="AI104" s="5">
        <v>19</v>
      </c>
      <c r="AJ104">
        <v>0</v>
      </c>
      <c r="AK104" s="10" t="s">
        <v>19</v>
      </c>
      <c r="AL104" s="12"/>
      <c r="AM104" s="5"/>
      <c r="AN104" s="5">
        <v>19</v>
      </c>
      <c r="AO104">
        <v>1890</v>
      </c>
      <c r="AP104" s="10">
        <f t="shared" si="16"/>
        <v>34</v>
      </c>
      <c r="AR104" s="5"/>
      <c r="AS104" s="5"/>
      <c r="AT104" s="5">
        <v>19</v>
      </c>
      <c r="AU104">
        <v>0</v>
      </c>
      <c r="AV104" s="10" t="s">
        <v>19</v>
      </c>
      <c r="AW104" s="12"/>
      <c r="AX104" s="5"/>
      <c r="AY104" s="5">
        <v>19</v>
      </c>
      <c r="AZ104">
        <v>1362</v>
      </c>
      <c r="BA104" s="10">
        <f t="shared" si="18"/>
        <v>26.599999999999909</v>
      </c>
      <c r="BB104" s="12"/>
      <c r="BC104" s="5"/>
      <c r="BD104" s="5">
        <v>19</v>
      </c>
      <c r="BE104">
        <v>0</v>
      </c>
      <c r="BF104" s="10" t="s">
        <v>19</v>
      </c>
      <c r="BG104" s="12"/>
      <c r="BH104" s="5"/>
      <c r="BI104" s="5">
        <v>19</v>
      </c>
      <c r="BJ104">
        <v>2052</v>
      </c>
      <c r="BK104" s="10">
        <f t="shared" si="20"/>
        <v>10.399999999999864</v>
      </c>
    </row>
    <row r="105" spans="2:63">
      <c r="B105" s="5"/>
      <c r="C105" s="5"/>
      <c r="D105" s="5">
        <v>20</v>
      </c>
      <c r="E105">
        <v>1047</v>
      </c>
      <c r="F105" s="10">
        <f t="shared" si="21"/>
        <v>1.2000000000000455</v>
      </c>
      <c r="G105" s="12"/>
      <c r="H105" s="5"/>
      <c r="I105" s="5">
        <v>20</v>
      </c>
      <c r="J105">
        <v>1096</v>
      </c>
      <c r="K105" s="10">
        <f t="shared" si="13"/>
        <v>3.3999999999998636</v>
      </c>
      <c r="L105" s="12"/>
      <c r="M105" s="5"/>
      <c r="N105" s="5">
        <v>20</v>
      </c>
      <c r="O105">
        <v>1514</v>
      </c>
      <c r="P105" s="10">
        <f t="shared" si="24"/>
        <v>2</v>
      </c>
      <c r="Q105" s="12"/>
      <c r="R105" s="5"/>
      <c r="S105" s="5">
        <v>20</v>
      </c>
      <c r="T105">
        <v>1678</v>
      </c>
      <c r="U105" s="10">
        <f t="shared" si="14"/>
        <v>7.5999999999999091</v>
      </c>
      <c r="W105" s="5"/>
      <c r="X105" s="5"/>
      <c r="Y105" s="5">
        <v>20</v>
      </c>
      <c r="Z105">
        <v>1183</v>
      </c>
      <c r="AA105" s="10">
        <f t="shared" si="22"/>
        <v>21</v>
      </c>
      <c r="AB105" s="12"/>
      <c r="AC105" s="5"/>
      <c r="AD105" s="5">
        <v>20</v>
      </c>
      <c r="AE105">
        <v>1222</v>
      </c>
      <c r="AF105" s="10">
        <f t="shared" si="23"/>
        <v>8</v>
      </c>
      <c r="AG105" s="12"/>
      <c r="AH105" s="5"/>
      <c r="AI105" s="5">
        <v>20</v>
      </c>
      <c r="AJ105">
        <v>1703</v>
      </c>
      <c r="AK105" s="10">
        <f t="shared" si="15"/>
        <v>23</v>
      </c>
      <c r="AL105" s="12"/>
      <c r="AM105" s="5"/>
      <c r="AN105" s="5">
        <v>20</v>
      </c>
      <c r="AO105">
        <v>1856</v>
      </c>
      <c r="AP105" s="10">
        <f t="shared" si="16"/>
        <v>0</v>
      </c>
      <c r="AR105" s="5"/>
      <c r="AS105" s="5"/>
      <c r="AT105" s="5">
        <v>20</v>
      </c>
      <c r="AU105">
        <v>1281</v>
      </c>
      <c r="AV105" s="10">
        <f t="shared" si="17"/>
        <v>2.7999999999999545</v>
      </c>
      <c r="AW105" s="12"/>
      <c r="AX105" s="5"/>
      <c r="AY105" s="5">
        <v>20</v>
      </c>
      <c r="AZ105">
        <v>1387</v>
      </c>
      <c r="BA105" s="10">
        <f t="shared" si="18"/>
        <v>51.599999999999909</v>
      </c>
      <c r="BB105" s="12"/>
      <c r="BC105" s="5"/>
      <c r="BD105" s="5">
        <v>20</v>
      </c>
      <c r="BE105">
        <v>0</v>
      </c>
      <c r="BF105" s="10" t="s">
        <v>19</v>
      </c>
      <c r="BG105" s="12"/>
      <c r="BH105" s="5"/>
      <c r="BI105" s="5">
        <v>20</v>
      </c>
      <c r="BJ105">
        <v>2064</v>
      </c>
      <c r="BK105" s="10">
        <f t="shared" si="20"/>
        <v>22.399999999999864</v>
      </c>
    </row>
    <row r="106" spans="2:63">
      <c r="B106" s="5"/>
      <c r="C106" s="5">
        <v>30</v>
      </c>
      <c r="D106" s="5">
        <v>1</v>
      </c>
      <c r="E106">
        <v>1046</v>
      </c>
      <c r="F106" s="10">
        <f t="shared" si="21"/>
        <v>0.20000000000004547</v>
      </c>
      <c r="G106" s="12"/>
      <c r="H106" s="5">
        <v>10</v>
      </c>
      <c r="I106" s="5">
        <v>1</v>
      </c>
      <c r="J106">
        <v>1103</v>
      </c>
      <c r="K106" s="10">
        <f t="shared" si="13"/>
        <v>10.399999999999864</v>
      </c>
      <c r="L106" s="12"/>
      <c r="M106" s="5">
        <v>11</v>
      </c>
      <c r="N106" s="5">
        <v>1</v>
      </c>
      <c r="O106">
        <v>1521</v>
      </c>
      <c r="P106" s="10">
        <f t="shared" si="24"/>
        <v>9</v>
      </c>
      <c r="Q106" s="12"/>
      <c r="R106" s="5">
        <v>10</v>
      </c>
      <c r="S106" s="5">
        <v>1</v>
      </c>
      <c r="T106">
        <v>1670</v>
      </c>
      <c r="U106" s="10">
        <f t="shared" si="14"/>
        <v>-0.40000000000009095</v>
      </c>
      <c r="W106" s="5"/>
      <c r="X106" s="5">
        <v>30</v>
      </c>
      <c r="Y106" s="5">
        <v>1</v>
      </c>
      <c r="Z106">
        <v>1163</v>
      </c>
      <c r="AA106" s="10">
        <f t="shared" si="22"/>
        <v>1</v>
      </c>
      <c r="AB106" s="12"/>
      <c r="AC106" s="5">
        <v>10</v>
      </c>
      <c r="AD106" s="5">
        <v>1</v>
      </c>
      <c r="AE106">
        <v>1214</v>
      </c>
      <c r="AF106" s="10">
        <f t="shared" si="23"/>
        <v>0</v>
      </c>
      <c r="AG106" s="12"/>
      <c r="AH106" s="5">
        <v>11</v>
      </c>
      <c r="AI106" s="5">
        <v>1</v>
      </c>
      <c r="AJ106">
        <v>0</v>
      </c>
      <c r="AK106" s="10" t="s">
        <v>19</v>
      </c>
      <c r="AL106" s="12"/>
      <c r="AM106" s="5">
        <v>10</v>
      </c>
      <c r="AN106" s="5">
        <v>1</v>
      </c>
      <c r="AO106">
        <v>1867</v>
      </c>
      <c r="AP106" s="10">
        <f t="shared" si="16"/>
        <v>11</v>
      </c>
      <c r="AR106" s="5"/>
      <c r="AS106" s="5">
        <v>30</v>
      </c>
      <c r="AT106" s="5">
        <v>1</v>
      </c>
      <c r="AU106">
        <v>1282</v>
      </c>
      <c r="AV106" s="10">
        <f t="shared" si="17"/>
        <v>3.7999999999999545</v>
      </c>
      <c r="AW106" s="12"/>
      <c r="AX106" s="5">
        <v>10</v>
      </c>
      <c r="AY106" s="5">
        <v>1</v>
      </c>
      <c r="AZ106">
        <v>1335</v>
      </c>
      <c r="BA106" s="10">
        <f t="shared" si="18"/>
        <v>-0.40000000000009095</v>
      </c>
      <c r="BB106" s="12"/>
      <c r="BC106" s="5">
        <v>11</v>
      </c>
      <c r="BD106" s="5">
        <v>1</v>
      </c>
      <c r="BE106">
        <v>0</v>
      </c>
      <c r="BF106" s="10" t="s">
        <v>19</v>
      </c>
      <c r="BG106" s="12"/>
      <c r="BH106" s="5">
        <v>10</v>
      </c>
      <c r="BI106" s="5">
        <v>1</v>
      </c>
      <c r="BJ106">
        <v>2045</v>
      </c>
      <c r="BK106" s="10">
        <f t="shared" si="20"/>
        <v>3.3999999999998636</v>
      </c>
    </row>
    <row r="107" spans="2:63">
      <c r="B107" s="5"/>
      <c r="C107" s="5"/>
      <c r="D107" s="5">
        <v>2</v>
      </c>
      <c r="E107">
        <v>1047</v>
      </c>
      <c r="F107" s="10">
        <f t="shared" si="21"/>
        <v>1.2000000000000455</v>
      </c>
      <c r="G107" s="12"/>
      <c r="H107" s="5"/>
      <c r="I107" s="5">
        <v>2</v>
      </c>
      <c r="J107">
        <v>1099</v>
      </c>
      <c r="K107" s="10">
        <f t="shared" si="13"/>
        <v>6.3999999999998636</v>
      </c>
      <c r="L107" s="12"/>
      <c r="M107" s="5"/>
      <c r="N107" s="5">
        <v>2</v>
      </c>
      <c r="O107">
        <v>1527</v>
      </c>
      <c r="P107" s="10">
        <f t="shared" si="24"/>
        <v>15</v>
      </c>
      <c r="Q107" s="12"/>
      <c r="R107" s="5"/>
      <c r="S107" s="5">
        <v>2</v>
      </c>
      <c r="T107">
        <v>1696</v>
      </c>
      <c r="U107" s="10">
        <f t="shared" si="14"/>
        <v>25.599999999999909</v>
      </c>
      <c r="W107" s="5"/>
      <c r="X107" s="5"/>
      <c r="Y107" s="5">
        <v>2</v>
      </c>
      <c r="Z107">
        <v>1166</v>
      </c>
      <c r="AA107" s="10">
        <f t="shared" si="22"/>
        <v>4</v>
      </c>
      <c r="AB107" s="12"/>
      <c r="AC107" s="5"/>
      <c r="AD107" s="5">
        <v>2</v>
      </c>
      <c r="AE107">
        <v>1222</v>
      </c>
      <c r="AF107" s="10">
        <f t="shared" si="23"/>
        <v>8</v>
      </c>
      <c r="AG107" s="12"/>
      <c r="AH107" s="5"/>
      <c r="AI107" s="5">
        <v>2</v>
      </c>
      <c r="AJ107">
        <v>1687</v>
      </c>
      <c r="AK107" s="10">
        <f t="shared" si="15"/>
        <v>7</v>
      </c>
      <c r="AL107" s="12"/>
      <c r="AM107" s="5"/>
      <c r="AN107" s="5">
        <v>2</v>
      </c>
      <c r="AO107">
        <v>1993</v>
      </c>
      <c r="AP107" s="10">
        <f t="shared" si="16"/>
        <v>137</v>
      </c>
      <c r="AR107" s="5"/>
      <c r="AS107" s="5"/>
      <c r="AT107" s="5">
        <v>2</v>
      </c>
      <c r="AU107">
        <v>1280</v>
      </c>
      <c r="AV107" s="10">
        <f t="shared" si="17"/>
        <v>1.7999999999999545</v>
      </c>
      <c r="AW107" s="12"/>
      <c r="AX107" s="5"/>
      <c r="AY107" s="5">
        <v>2</v>
      </c>
      <c r="AZ107">
        <v>1369</v>
      </c>
      <c r="BA107" s="10">
        <f t="shared" si="18"/>
        <v>33.599999999999909</v>
      </c>
      <c r="BB107" s="12"/>
      <c r="BC107" s="5"/>
      <c r="BD107" s="5">
        <v>2</v>
      </c>
      <c r="BE107">
        <v>1853</v>
      </c>
      <c r="BF107" s="10">
        <f t="shared" si="19"/>
        <v>4.9999999999997726</v>
      </c>
      <c r="BG107" s="12"/>
      <c r="BH107" s="5"/>
      <c r="BI107" s="5">
        <v>2</v>
      </c>
      <c r="BJ107">
        <v>2054</v>
      </c>
      <c r="BK107" s="10">
        <f t="shared" si="20"/>
        <v>12.399999999999864</v>
      </c>
    </row>
    <row r="108" spans="2:63">
      <c r="B108" s="5"/>
      <c r="C108" s="5"/>
      <c r="D108" s="5">
        <v>3</v>
      </c>
      <c r="E108">
        <v>1046</v>
      </c>
      <c r="F108" s="10">
        <f t="shared" si="21"/>
        <v>0.20000000000004547</v>
      </c>
      <c r="G108" s="12"/>
      <c r="H108" s="5"/>
      <c r="I108" s="5">
        <v>3</v>
      </c>
      <c r="J108">
        <v>1093</v>
      </c>
      <c r="K108" s="10">
        <f t="shared" si="13"/>
        <v>0.39999999999986358</v>
      </c>
      <c r="L108" s="12"/>
      <c r="M108" s="5"/>
      <c r="N108" s="5">
        <v>3</v>
      </c>
      <c r="O108">
        <v>0</v>
      </c>
      <c r="P108" s="10" t="s">
        <v>19</v>
      </c>
      <c r="Q108" s="12"/>
      <c r="R108" s="5"/>
      <c r="S108" s="5">
        <v>3</v>
      </c>
      <c r="T108">
        <v>1680</v>
      </c>
      <c r="U108" s="10">
        <f t="shared" si="14"/>
        <v>9.5999999999999091</v>
      </c>
      <c r="W108" s="5"/>
      <c r="X108" s="5"/>
      <c r="Y108" s="5">
        <v>3</v>
      </c>
      <c r="Z108">
        <v>1162</v>
      </c>
      <c r="AA108" s="10">
        <f t="shared" si="22"/>
        <v>0</v>
      </c>
      <c r="AB108" s="12"/>
      <c r="AC108" s="5"/>
      <c r="AD108" s="5">
        <v>3</v>
      </c>
      <c r="AE108">
        <v>1216</v>
      </c>
      <c r="AF108" s="10">
        <f t="shared" si="23"/>
        <v>2</v>
      </c>
      <c r="AG108" s="12"/>
      <c r="AH108" s="5"/>
      <c r="AI108" s="5">
        <v>3</v>
      </c>
      <c r="AJ108">
        <v>0</v>
      </c>
      <c r="AK108" s="10" t="s">
        <v>19</v>
      </c>
      <c r="AL108" s="12"/>
      <c r="AM108" s="5"/>
      <c r="AN108" s="5">
        <v>3</v>
      </c>
      <c r="AO108">
        <v>1867</v>
      </c>
      <c r="AP108" s="10">
        <f t="shared" si="16"/>
        <v>11</v>
      </c>
      <c r="AR108" s="5"/>
      <c r="AS108" s="5"/>
      <c r="AT108" s="5">
        <v>3</v>
      </c>
      <c r="AU108">
        <v>1279</v>
      </c>
      <c r="AV108" s="10">
        <f t="shared" si="17"/>
        <v>0.79999999999995453</v>
      </c>
      <c r="AW108" s="12"/>
      <c r="AX108" s="5"/>
      <c r="AY108" s="5">
        <v>3</v>
      </c>
      <c r="AZ108">
        <v>1340</v>
      </c>
      <c r="BA108" s="10">
        <f t="shared" si="18"/>
        <v>4.5999999999999091</v>
      </c>
      <c r="BB108" s="12"/>
      <c r="BC108" s="5"/>
      <c r="BD108" s="5">
        <v>3</v>
      </c>
      <c r="BE108">
        <v>0</v>
      </c>
      <c r="BF108" s="10" t="s">
        <v>19</v>
      </c>
      <c r="BG108" s="12"/>
      <c r="BH108" s="5"/>
      <c r="BI108" s="5">
        <v>3</v>
      </c>
      <c r="BJ108">
        <v>2140</v>
      </c>
      <c r="BK108" s="10">
        <f t="shared" si="20"/>
        <v>98.399999999999864</v>
      </c>
    </row>
    <row r="109" spans="2:63">
      <c r="B109" s="5"/>
      <c r="C109" s="5"/>
      <c r="D109" s="5">
        <v>4</v>
      </c>
      <c r="E109">
        <v>1052</v>
      </c>
      <c r="F109" s="10">
        <f t="shared" si="21"/>
        <v>6.2000000000000455</v>
      </c>
      <c r="G109" s="12"/>
      <c r="H109" s="5"/>
      <c r="I109" s="5">
        <v>4</v>
      </c>
      <c r="J109">
        <v>1093</v>
      </c>
      <c r="K109" s="10">
        <f t="shared" si="13"/>
        <v>0.39999999999986358</v>
      </c>
      <c r="L109" s="12"/>
      <c r="M109" s="5"/>
      <c r="N109" s="5">
        <v>4</v>
      </c>
      <c r="O109">
        <v>1543</v>
      </c>
      <c r="P109" s="10">
        <f t="shared" si="24"/>
        <v>31</v>
      </c>
      <c r="Q109" s="12"/>
      <c r="R109" s="5"/>
      <c r="S109" s="5">
        <v>4</v>
      </c>
      <c r="T109">
        <v>1708</v>
      </c>
      <c r="U109" s="10">
        <f t="shared" si="14"/>
        <v>37.599999999999909</v>
      </c>
      <c r="W109" s="5"/>
      <c r="X109" s="5"/>
      <c r="Y109" s="5">
        <v>4</v>
      </c>
      <c r="Z109">
        <v>1165</v>
      </c>
      <c r="AA109" s="10">
        <f t="shared" si="22"/>
        <v>3</v>
      </c>
      <c r="AB109" s="12"/>
      <c r="AC109" s="5"/>
      <c r="AD109" s="5">
        <v>4</v>
      </c>
      <c r="AE109">
        <v>1217</v>
      </c>
      <c r="AF109" s="10">
        <f t="shared" si="23"/>
        <v>3</v>
      </c>
      <c r="AG109" s="12"/>
      <c r="AH109" s="5"/>
      <c r="AI109" s="5">
        <v>4</v>
      </c>
      <c r="AJ109">
        <v>1686</v>
      </c>
      <c r="AK109" s="10">
        <f t="shared" si="15"/>
        <v>6</v>
      </c>
      <c r="AL109" s="12"/>
      <c r="AM109" s="5"/>
      <c r="AN109" s="5">
        <v>4</v>
      </c>
      <c r="AO109">
        <v>1866</v>
      </c>
      <c r="AP109" s="10">
        <f t="shared" si="16"/>
        <v>10</v>
      </c>
      <c r="AR109" s="5"/>
      <c r="AS109" s="5"/>
      <c r="AT109" s="5">
        <v>4</v>
      </c>
      <c r="AU109">
        <v>1282</v>
      </c>
      <c r="AV109" s="10">
        <f t="shared" si="17"/>
        <v>3.7999999999999545</v>
      </c>
      <c r="AW109" s="12"/>
      <c r="AX109" s="5"/>
      <c r="AY109" s="5">
        <v>4</v>
      </c>
      <c r="AZ109">
        <v>1337</v>
      </c>
      <c r="BA109" s="10">
        <f t="shared" si="18"/>
        <v>1.5999999999999091</v>
      </c>
      <c r="BB109" s="12"/>
      <c r="BC109" s="5"/>
      <c r="BD109" s="5">
        <v>4</v>
      </c>
      <c r="BE109">
        <v>1884</v>
      </c>
      <c r="BF109" s="10">
        <f t="shared" si="19"/>
        <v>35.999999999999773</v>
      </c>
      <c r="BG109" s="12"/>
      <c r="BH109" s="5"/>
      <c r="BI109" s="5">
        <v>4</v>
      </c>
      <c r="BJ109">
        <v>2080</v>
      </c>
      <c r="BK109" s="10">
        <f t="shared" si="20"/>
        <v>38.399999999999864</v>
      </c>
    </row>
    <row r="110" spans="2:63">
      <c r="B110" s="5"/>
      <c r="C110" s="5"/>
      <c r="D110" s="5">
        <v>5</v>
      </c>
      <c r="E110">
        <v>1049</v>
      </c>
      <c r="F110" s="10">
        <f t="shared" si="21"/>
        <v>3.2000000000000455</v>
      </c>
      <c r="G110" s="12"/>
      <c r="H110" s="5"/>
      <c r="I110" s="5">
        <v>5</v>
      </c>
      <c r="J110">
        <v>1094</v>
      </c>
      <c r="K110" s="10">
        <f t="shared" si="13"/>
        <v>1.3999999999998636</v>
      </c>
      <c r="L110" s="12"/>
      <c r="M110" s="5"/>
      <c r="N110" s="5">
        <v>5</v>
      </c>
      <c r="O110">
        <v>1561</v>
      </c>
      <c r="P110" s="10">
        <f t="shared" si="24"/>
        <v>49</v>
      </c>
      <c r="Q110" s="12"/>
      <c r="R110" s="5"/>
      <c r="S110" s="5">
        <v>5</v>
      </c>
      <c r="T110">
        <v>1673</v>
      </c>
      <c r="U110" s="10">
        <f t="shared" si="14"/>
        <v>2.5999999999999091</v>
      </c>
      <c r="W110" s="5"/>
      <c r="X110" s="5"/>
      <c r="Y110" s="5">
        <v>5</v>
      </c>
      <c r="Z110">
        <v>1162</v>
      </c>
      <c r="AA110" s="10">
        <f t="shared" si="22"/>
        <v>0</v>
      </c>
      <c r="AB110" s="12"/>
      <c r="AC110" s="5"/>
      <c r="AD110" s="5">
        <v>5</v>
      </c>
      <c r="AE110">
        <v>1214</v>
      </c>
      <c r="AF110" s="10">
        <f t="shared" si="23"/>
        <v>0</v>
      </c>
      <c r="AG110" s="12"/>
      <c r="AH110" s="5"/>
      <c r="AI110" s="5">
        <v>5</v>
      </c>
      <c r="AJ110">
        <v>1712</v>
      </c>
      <c r="AK110" s="10">
        <f t="shared" si="15"/>
        <v>32</v>
      </c>
      <c r="AL110" s="12"/>
      <c r="AM110" s="5"/>
      <c r="AN110" s="5">
        <v>5</v>
      </c>
      <c r="AO110">
        <v>1950</v>
      </c>
      <c r="AP110" s="10">
        <f t="shared" si="16"/>
        <v>94</v>
      </c>
      <c r="AR110" s="5"/>
      <c r="AS110" s="5"/>
      <c r="AT110" s="5">
        <v>5</v>
      </c>
      <c r="AU110">
        <v>1280</v>
      </c>
      <c r="AV110" s="10">
        <f t="shared" si="17"/>
        <v>1.7999999999999545</v>
      </c>
      <c r="AW110" s="12"/>
      <c r="AX110" s="5"/>
      <c r="AY110" s="5">
        <v>5</v>
      </c>
      <c r="AZ110">
        <v>1336</v>
      </c>
      <c r="BA110" s="10">
        <f t="shared" si="18"/>
        <v>0.59999999999990905</v>
      </c>
      <c r="BB110" s="12"/>
      <c r="BC110" s="5"/>
      <c r="BD110" s="5">
        <v>5</v>
      </c>
      <c r="BE110">
        <v>1864</v>
      </c>
      <c r="BF110" s="10">
        <f t="shared" si="19"/>
        <v>15.999999999999773</v>
      </c>
      <c r="BG110" s="12"/>
      <c r="BH110" s="5"/>
      <c r="BI110" s="5">
        <v>5</v>
      </c>
      <c r="BJ110">
        <v>2043</v>
      </c>
      <c r="BK110" s="10">
        <f t="shared" si="20"/>
        <v>1.3999999999998636</v>
      </c>
    </row>
    <row r="111" spans="2:63">
      <c r="B111" s="5"/>
      <c r="C111" s="5"/>
      <c r="D111" s="5">
        <v>6</v>
      </c>
      <c r="E111">
        <v>1046</v>
      </c>
      <c r="F111" s="10">
        <f t="shared" si="21"/>
        <v>0.20000000000004547</v>
      </c>
      <c r="G111" s="12"/>
      <c r="H111" s="5"/>
      <c r="I111" s="5">
        <v>6</v>
      </c>
      <c r="J111">
        <v>1097</v>
      </c>
      <c r="K111" s="10">
        <f t="shared" si="13"/>
        <v>4.3999999999998636</v>
      </c>
      <c r="L111" s="12"/>
      <c r="M111" s="5"/>
      <c r="N111" s="5">
        <v>6</v>
      </c>
      <c r="O111">
        <v>1530</v>
      </c>
      <c r="P111" s="10">
        <f t="shared" si="24"/>
        <v>18</v>
      </c>
      <c r="Q111" s="12"/>
      <c r="R111" s="5"/>
      <c r="S111" s="5">
        <v>6</v>
      </c>
      <c r="T111">
        <v>1670</v>
      </c>
      <c r="U111" s="10">
        <f t="shared" si="14"/>
        <v>-0.40000000000009095</v>
      </c>
      <c r="W111" s="5"/>
      <c r="X111" s="5"/>
      <c r="Y111" s="5">
        <v>6</v>
      </c>
      <c r="Z111">
        <v>1163</v>
      </c>
      <c r="AA111" s="10">
        <f t="shared" si="22"/>
        <v>1</v>
      </c>
      <c r="AB111" s="12"/>
      <c r="AC111" s="5"/>
      <c r="AD111" s="5">
        <v>6</v>
      </c>
      <c r="AE111">
        <v>1223</v>
      </c>
      <c r="AF111" s="10">
        <f t="shared" si="23"/>
        <v>9</v>
      </c>
      <c r="AG111" s="12"/>
      <c r="AH111" s="5"/>
      <c r="AI111" s="5">
        <v>6</v>
      </c>
      <c r="AJ111">
        <v>1691</v>
      </c>
      <c r="AK111" s="10">
        <f t="shared" si="15"/>
        <v>11</v>
      </c>
      <c r="AL111" s="12"/>
      <c r="AM111" s="5"/>
      <c r="AN111" s="5">
        <v>6</v>
      </c>
      <c r="AO111">
        <v>1862</v>
      </c>
      <c r="AP111" s="10">
        <f t="shared" si="16"/>
        <v>6</v>
      </c>
      <c r="AR111" s="5"/>
      <c r="AS111" s="5"/>
      <c r="AT111" s="5">
        <v>6</v>
      </c>
      <c r="AU111">
        <v>1278</v>
      </c>
      <c r="AV111" s="10">
        <f t="shared" si="17"/>
        <v>-0.20000000000004547</v>
      </c>
      <c r="AW111" s="12"/>
      <c r="AX111" s="5"/>
      <c r="AY111" s="5">
        <v>6</v>
      </c>
      <c r="AZ111">
        <v>1337</v>
      </c>
      <c r="BA111" s="10">
        <f t="shared" si="18"/>
        <v>1.5999999999999091</v>
      </c>
      <c r="BB111" s="12"/>
      <c r="BC111" s="5"/>
      <c r="BD111" s="5">
        <v>6</v>
      </c>
      <c r="BE111">
        <v>1865</v>
      </c>
      <c r="BF111" s="10">
        <f t="shared" si="19"/>
        <v>16.999999999999773</v>
      </c>
      <c r="BG111" s="12"/>
      <c r="BH111" s="5"/>
      <c r="BI111" s="5">
        <v>6</v>
      </c>
      <c r="BJ111">
        <v>2056</v>
      </c>
      <c r="BK111" s="10">
        <f t="shared" si="20"/>
        <v>14.399999999999864</v>
      </c>
    </row>
    <row r="112" spans="2:63">
      <c r="B112" s="5"/>
      <c r="C112" s="5"/>
      <c r="D112" s="5">
        <v>7</v>
      </c>
      <c r="E112">
        <v>1047</v>
      </c>
      <c r="F112" s="10">
        <f t="shared" si="21"/>
        <v>1.2000000000000455</v>
      </c>
      <c r="G112" s="12"/>
      <c r="H112" s="5"/>
      <c r="I112" s="5">
        <v>7</v>
      </c>
      <c r="J112">
        <v>1093</v>
      </c>
      <c r="K112" s="10">
        <f t="shared" si="13"/>
        <v>0.39999999999986358</v>
      </c>
      <c r="L112" s="12"/>
      <c r="M112" s="5"/>
      <c r="N112" s="5">
        <v>7</v>
      </c>
      <c r="O112">
        <v>1512</v>
      </c>
      <c r="P112" s="10">
        <f t="shared" si="24"/>
        <v>0</v>
      </c>
      <c r="Q112" s="12"/>
      <c r="R112" s="5"/>
      <c r="S112" s="5">
        <v>7</v>
      </c>
      <c r="T112">
        <v>1679</v>
      </c>
      <c r="U112" s="10">
        <f t="shared" si="14"/>
        <v>8.5999999999999091</v>
      </c>
      <c r="W112" s="5"/>
      <c r="X112" s="5"/>
      <c r="Y112" s="5">
        <v>7</v>
      </c>
      <c r="Z112">
        <v>1180</v>
      </c>
      <c r="AA112" s="10">
        <f t="shared" si="22"/>
        <v>18</v>
      </c>
      <c r="AB112" s="12"/>
      <c r="AC112" s="5"/>
      <c r="AD112" s="5">
        <v>7</v>
      </c>
      <c r="AE112">
        <v>1218</v>
      </c>
      <c r="AF112" s="10">
        <f t="shared" si="23"/>
        <v>4</v>
      </c>
      <c r="AG112" s="12"/>
      <c r="AH112" s="5"/>
      <c r="AI112" s="5">
        <v>7</v>
      </c>
      <c r="AJ112">
        <v>0</v>
      </c>
      <c r="AK112" s="10" t="s">
        <v>19</v>
      </c>
      <c r="AL112" s="12"/>
      <c r="AM112" s="5"/>
      <c r="AN112" s="5">
        <v>7</v>
      </c>
      <c r="AO112">
        <v>1886</v>
      </c>
      <c r="AP112" s="10">
        <f t="shared" si="16"/>
        <v>30</v>
      </c>
      <c r="AR112" s="5"/>
      <c r="AS112" s="5"/>
      <c r="AT112" s="5">
        <v>7</v>
      </c>
      <c r="AU112">
        <v>1294</v>
      </c>
      <c r="AV112" s="10">
        <f t="shared" si="17"/>
        <v>15.799999999999955</v>
      </c>
      <c r="AW112" s="12"/>
      <c r="AX112" s="5"/>
      <c r="AY112" s="5">
        <v>7</v>
      </c>
      <c r="AZ112">
        <v>1339</v>
      </c>
      <c r="BA112" s="10">
        <f t="shared" si="18"/>
        <v>3.5999999999999091</v>
      </c>
      <c r="BB112" s="12"/>
      <c r="BC112" s="5"/>
      <c r="BD112" s="5">
        <v>7</v>
      </c>
      <c r="BE112">
        <v>0</v>
      </c>
      <c r="BF112" s="10" t="s">
        <v>19</v>
      </c>
      <c r="BG112" s="12"/>
      <c r="BH112" s="5"/>
      <c r="BI112" s="5">
        <v>7</v>
      </c>
      <c r="BJ112">
        <v>2056</v>
      </c>
      <c r="BK112" s="10">
        <f t="shared" si="20"/>
        <v>14.399999999999864</v>
      </c>
    </row>
    <row r="113" spans="2:63">
      <c r="B113" s="5"/>
      <c r="C113" s="5"/>
      <c r="D113" s="5">
        <v>8</v>
      </c>
      <c r="E113">
        <v>1050</v>
      </c>
      <c r="F113" s="10">
        <f t="shared" si="21"/>
        <v>4.2000000000000455</v>
      </c>
      <c r="G113" s="12"/>
      <c r="H113" s="5"/>
      <c r="I113" s="5">
        <v>8</v>
      </c>
      <c r="J113">
        <v>1097</v>
      </c>
      <c r="K113" s="10">
        <f t="shared" si="13"/>
        <v>4.3999999999998636</v>
      </c>
      <c r="L113" s="12"/>
      <c r="M113" s="5"/>
      <c r="N113" s="5">
        <v>8</v>
      </c>
      <c r="O113">
        <v>1520</v>
      </c>
      <c r="P113" s="10">
        <f t="shared" si="24"/>
        <v>8</v>
      </c>
      <c r="Q113" s="12"/>
      <c r="R113" s="5"/>
      <c r="S113" s="5">
        <v>8</v>
      </c>
      <c r="T113">
        <v>1673</v>
      </c>
      <c r="U113" s="10">
        <f t="shared" si="14"/>
        <v>2.5999999999999091</v>
      </c>
      <c r="W113" s="5"/>
      <c r="X113" s="5"/>
      <c r="Y113" s="5">
        <v>8</v>
      </c>
      <c r="Z113">
        <v>1162</v>
      </c>
      <c r="AA113" s="10">
        <f t="shared" si="22"/>
        <v>0</v>
      </c>
      <c r="AB113" s="12"/>
      <c r="AC113" s="5"/>
      <c r="AD113" s="5">
        <v>8</v>
      </c>
      <c r="AE113">
        <v>1228</v>
      </c>
      <c r="AF113" s="10">
        <f t="shared" si="23"/>
        <v>14</v>
      </c>
      <c r="AG113" s="12"/>
      <c r="AH113" s="5"/>
      <c r="AI113" s="5">
        <v>8</v>
      </c>
      <c r="AJ113">
        <v>0</v>
      </c>
      <c r="AK113" s="10" t="s">
        <v>19</v>
      </c>
      <c r="AL113" s="12"/>
      <c r="AM113" s="5"/>
      <c r="AN113" s="5">
        <v>8</v>
      </c>
      <c r="AO113">
        <v>1858</v>
      </c>
      <c r="AP113" s="10">
        <f t="shared" si="16"/>
        <v>2</v>
      </c>
      <c r="AR113" s="5"/>
      <c r="AS113" s="5"/>
      <c r="AT113" s="5">
        <v>8</v>
      </c>
      <c r="AU113">
        <v>1287</v>
      </c>
      <c r="AV113" s="10">
        <f t="shared" si="17"/>
        <v>8.7999999999999545</v>
      </c>
      <c r="AW113" s="12"/>
      <c r="AX113" s="5"/>
      <c r="AY113" s="5">
        <v>8</v>
      </c>
      <c r="AZ113">
        <v>1341</v>
      </c>
      <c r="BA113" s="10">
        <f t="shared" si="18"/>
        <v>5.5999999999999091</v>
      </c>
      <c r="BB113" s="12"/>
      <c r="BC113" s="5"/>
      <c r="BD113" s="5">
        <v>8</v>
      </c>
      <c r="BE113">
        <v>0</v>
      </c>
      <c r="BF113" s="10" t="s">
        <v>19</v>
      </c>
      <c r="BG113" s="12"/>
      <c r="BH113" s="5"/>
      <c r="BI113" s="5">
        <v>8</v>
      </c>
      <c r="BJ113">
        <v>2054</v>
      </c>
      <c r="BK113" s="10">
        <f t="shared" si="20"/>
        <v>12.399999999999864</v>
      </c>
    </row>
    <row r="114" spans="2:63">
      <c r="B114" s="5"/>
      <c r="C114" s="5"/>
      <c r="D114" s="5">
        <v>9</v>
      </c>
      <c r="E114">
        <v>1046</v>
      </c>
      <c r="F114" s="10">
        <f t="shared" si="21"/>
        <v>0.20000000000004547</v>
      </c>
      <c r="G114" s="12"/>
      <c r="H114" s="5"/>
      <c r="I114" s="5">
        <v>9</v>
      </c>
      <c r="J114">
        <v>1096</v>
      </c>
      <c r="K114" s="10">
        <f t="shared" si="13"/>
        <v>3.3999999999998636</v>
      </c>
      <c r="L114" s="12"/>
      <c r="M114" s="5"/>
      <c r="N114" s="5">
        <v>9</v>
      </c>
      <c r="O114">
        <v>0</v>
      </c>
      <c r="P114" s="10" t="s">
        <v>19</v>
      </c>
      <c r="Q114" s="12"/>
      <c r="R114" s="5"/>
      <c r="S114" s="5">
        <v>9</v>
      </c>
      <c r="T114">
        <v>1730</v>
      </c>
      <c r="U114" s="10">
        <f t="shared" si="14"/>
        <v>59.599999999999909</v>
      </c>
      <c r="W114" s="5"/>
      <c r="X114" s="5"/>
      <c r="Y114" s="5">
        <v>9</v>
      </c>
      <c r="Z114">
        <v>1178</v>
      </c>
      <c r="AA114" s="10">
        <f t="shared" si="22"/>
        <v>16</v>
      </c>
      <c r="AB114" s="12"/>
      <c r="AC114" s="5"/>
      <c r="AD114" s="5">
        <v>9</v>
      </c>
      <c r="AE114">
        <v>1223</v>
      </c>
      <c r="AF114" s="10">
        <f t="shared" si="23"/>
        <v>9</v>
      </c>
      <c r="AG114" s="12"/>
      <c r="AH114" s="5"/>
      <c r="AI114" s="5">
        <v>9</v>
      </c>
      <c r="AJ114">
        <v>0</v>
      </c>
      <c r="AK114" s="10" t="s">
        <v>19</v>
      </c>
      <c r="AL114" s="12"/>
      <c r="AM114" s="5"/>
      <c r="AN114" s="5">
        <v>9</v>
      </c>
      <c r="AO114">
        <v>1881</v>
      </c>
      <c r="AP114" s="10">
        <f t="shared" si="16"/>
        <v>25</v>
      </c>
      <c r="AR114" s="5"/>
      <c r="AS114" s="5"/>
      <c r="AT114" s="5">
        <v>9</v>
      </c>
      <c r="AU114">
        <v>1286</v>
      </c>
      <c r="AV114" s="10">
        <f t="shared" si="17"/>
        <v>7.7999999999999545</v>
      </c>
      <c r="AW114" s="12"/>
      <c r="AX114" s="5"/>
      <c r="AY114" s="5">
        <v>9</v>
      </c>
      <c r="AZ114">
        <v>1342</v>
      </c>
      <c r="BA114" s="10">
        <f t="shared" si="18"/>
        <v>6.5999999999999091</v>
      </c>
      <c r="BB114" s="12"/>
      <c r="BC114" s="5"/>
      <c r="BD114" s="5">
        <v>9</v>
      </c>
      <c r="BE114">
        <v>0</v>
      </c>
      <c r="BF114" s="10" t="s">
        <v>19</v>
      </c>
      <c r="BG114" s="12"/>
      <c r="BH114" s="5"/>
      <c r="BI114" s="5">
        <v>9</v>
      </c>
      <c r="BJ114">
        <v>2068</v>
      </c>
      <c r="BK114" s="10">
        <f t="shared" si="20"/>
        <v>26.399999999999864</v>
      </c>
    </row>
    <row r="115" spans="2:63">
      <c r="B115" s="5"/>
      <c r="C115" s="5"/>
      <c r="D115" s="5">
        <v>10</v>
      </c>
      <c r="E115">
        <v>1048</v>
      </c>
      <c r="F115" s="10">
        <f t="shared" si="21"/>
        <v>2.2000000000000455</v>
      </c>
      <c r="G115" s="12"/>
      <c r="H115" s="5"/>
      <c r="I115" s="5">
        <v>10</v>
      </c>
      <c r="J115">
        <v>1096</v>
      </c>
      <c r="K115" s="10">
        <f t="shared" si="13"/>
        <v>3.3999999999998636</v>
      </c>
      <c r="L115" s="12"/>
      <c r="M115" s="5"/>
      <c r="N115" s="5">
        <v>10</v>
      </c>
      <c r="O115">
        <v>1560</v>
      </c>
      <c r="P115" s="10">
        <f t="shared" si="24"/>
        <v>48</v>
      </c>
      <c r="Q115" s="12"/>
      <c r="R115" s="5"/>
      <c r="S115" s="5">
        <v>10</v>
      </c>
      <c r="T115">
        <v>1689</v>
      </c>
      <c r="U115" s="10">
        <f t="shared" si="14"/>
        <v>18.599999999999909</v>
      </c>
      <c r="W115" s="5"/>
      <c r="X115" s="5"/>
      <c r="Y115" s="5">
        <v>10</v>
      </c>
      <c r="Z115">
        <v>1168</v>
      </c>
      <c r="AA115" s="10">
        <f t="shared" si="22"/>
        <v>6</v>
      </c>
      <c r="AB115" s="12"/>
      <c r="AC115" s="5"/>
      <c r="AD115" s="5">
        <v>10</v>
      </c>
      <c r="AE115">
        <v>1214</v>
      </c>
      <c r="AF115" s="10">
        <f t="shared" si="23"/>
        <v>0</v>
      </c>
      <c r="AG115" s="12"/>
      <c r="AH115" s="5"/>
      <c r="AI115" s="5">
        <v>10</v>
      </c>
      <c r="AJ115">
        <v>0</v>
      </c>
      <c r="AK115" s="10" t="s">
        <v>19</v>
      </c>
      <c r="AL115" s="12"/>
      <c r="AM115" s="5"/>
      <c r="AN115" s="5">
        <v>10</v>
      </c>
      <c r="AO115">
        <v>1885</v>
      </c>
      <c r="AP115" s="10">
        <f t="shared" si="16"/>
        <v>29</v>
      </c>
      <c r="AR115" s="5"/>
      <c r="AS115" s="5"/>
      <c r="AT115" s="5">
        <v>10</v>
      </c>
      <c r="AU115">
        <v>1293</v>
      </c>
      <c r="AV115" s="10">
        <f t="shared" si="17"/>
        <v>14.799999999999955</v>
      </c>
      <c r="AW115" s="12"/>
      <c r="AX115" s="5"/>
      <c r="AY115" s="5">
        <v>10</v>
      </c>
      <c r="AZ115">
        <v>1366</v>
      </c>
      <c r="BA115" s="10">
        <f t="shared" si="18"/>
        <v>30.599999999999909</v>
      </c>
      <c r="BB115" s="12"/>
      <c r="BC115" s="5"/>
      <c r="BD115" s="5">
        <v>10</v>
      </c>
      <c r="BE115">
        <v>0</v>
      </c>
      <c r="BF115" s="10" t="s">
        <v>19</v>
      </c>
      <c r="BG115" s="12"/>
      <c r="BH115" s="5"/>
      <c r="BI115" s="5">
        <v>10</v>
      </c>
      <c r="BJ115">
        <v>2055</v>
      </c>
      <c r="BK115" s="10">
        <f t="shared" si="20"/>
        <v>13.399999999999864</v>
      </c>
    </row>
    <row r="116" spans="2:63">
      <c r="B116" s="5"/>
      <c r="C116" s="5"/>
      <c r="D116" s="5">
        <v>11</v>
      </c>
      <c r="E116">
        <v>1046</v>
      </c>
      <c r="F116" s="10">
        <f t="shared" si="21"/>
        <v>0.20000000000004547</v>
      </c>
      <c r="G116" s="12"/>
      <c r="H116" s="5"/>
      <c r="I116" s="5">
        <v>11</v>
      </c>
      <c r="J116">
        <v>1099</v>
      </c>
      <c r="K116" s="10">
        <f t="shared" si="13"/>
        <v>6.3999999999998636</v>
      </c>
      <c r="L116" s="12"/>
      <c r="M116" s="5"/>
      <c r="N116" s="5">
        <v>11</v>
      </c>
      <c r="O116">
        <v>0</v>
      </c>
      <c r="P116" s="10" t="s">
        <v>19</v>
      </c>
      <c r="Q116" s="12"/>
      <c r="R116" s="5"/>
      <c r="S116" s="5">
        <v>11</v>
      </c>
      <c r="T116">
        <v>1690</v>
      </c>
      <c r="U116" s="10">
        <f t="shared" si="14"/>
        <v>19.599999999999909</v>
      </c>
      <c r="W116" s="5"/>
      <c r="X116" s="5"/>
      <c r="Y116" s="5">
        <v>11</v>
      </c>
      <c r="Z116">
        <v>1167</v>
      </c>
      <c r="AA116" s="10">
        <f t="shared" si="22"/>
        <v>5</v>
      </c>
      <c r="AB116" s="12"/>
      <c r="AC116" s="5"/>
      <c r="AD116" s="5">
        <v>11</v>
      </c>
      <c r="AE116">
        <v>1222</v>
      </c>
      <c r="AF116" s="10">
        <f t="shared" si="23"/>
        <v>8</v>
      </c>
      <c r="AG116" s="12"/>
      <c r="AH116" s="5"/>
      <c r="AI116" s="5">
        <v>11</v>
      </c>
      <c r="AJ116">
        <v>0</v>
      </c>
      <c r="AK116" s="10" t="s">
        <v>19</v>
      </c>
      <c r="AL116" s="12"/>
      <c r="AM116" s="5"/>
      <c r="AN116" s="5">
        <v>11</v>
      </c>
      <c r="AO116">
        <v>1865</v>
      </c>
      <c r="AP116" s="10">
        <f t="shared" si="16"/>
        <v>9</v>
      </c>
      <c r="AR116" s="5"/>
      <c r="AS116" s="5"/>
      <c r="AT116" s="5">
        <v>11</v>
      </c>
      <c r="AU116">
        <v>1280</v>
      </c>
      <c r="AV116" s="10">
        <f t="shared" si="17"/>
        <v>1.7999999999999545</v>
      </c>
      <c r="AW116" s="12"/>
      <c r="AX116" s="5"/>
      <c r="AY116" s="5">
        <v>11</v>
      </c>
      <c r="AZ116">
        <v>1339</v>
      </c>
      <c r="BA116" s="10">
        <f t="shared" si="18"/>
        <v>3.5999999999999091</v>
      </c>
      <c r="BB116" s="12"/>
      <c r="BC116" s="5"/>
      <c r="BD116" s="5">
        <v>11</v>
      </c>
      <c r="BE116">
        <v>0</v>
      </c>
      <c r="BF116" s="10" t="s">
        <v>19</v>
      </c>
      <c r="BG116" s="12"/>
      <c r="BH116" s="5"/>
      <c r="BI116" s="5">
        <v>11</v>
      </c>
      <c r="BJ116">
        <v>2043</v>
      </c>
      <c r="BK116" s="10">
        <f t="shared" si="20"/>
        <v>1.3999999999998636</v>
      </c>
    </row>
    <row r="117" spans="2:63">
      <c r="B117" s="5"/>
      <c r="C117" s="5"/>
      <c r="D117" s="5">
        <v>12</v>
      </c>
      <c r="E117">
        <v>1049</v>
      </c>
      <c r="F117" s="10">
        <f t="shared" si="21"/>
        <v>3.2000000000000455</v>
      </c>
      <c r="G117" s="12"/>
      <c r="H117" s="5"/>
      <c r="I117" s="5">
        <v>12</v>
      </c>
      <c r="J117">
        <v>1093</v>
      </c>
      <c r="K117" s="10">
        <f t="shared" si="13"/>
        <v>0.39999999999986358</v>
      </c>
      <c r="L117" s="12"/>
      <c r="M117" s="5"/>
      <c r="N117" s="5">
        <v>12</v>
      </c>
      <c r="O117">
        <v>1537</v>
      </c>
      <c r="P117" s="10">
        <f t="shared" si="24"/>
        <v>25</v>
      </c>
      <c r="Q117" s="12"/>
      <c r="R117" s="5"/>
      <c r="S117" s="5">
        <v>12</v>
      </c>
      <c r="T117">
        <v>1671</v>
      </c>
      <c r="U117" s="10">
        <f t="shared" si="14"/>
        <v>0.59999999999990905</v>
      </c>
      <c r="W117" s="5"/>
      <c r="X117" s="5"/>
      <c r="Y117" s="5">
        <v>12</v>
      </c>
      <c r="Z117">
        <v>1163</v>
      </c>
      <c r="AA117" s="10">
        <f t="shared" si="22"/>
        <v>1</v>
      </c>
      <c r="AB117" s="12"/>
      <c r="AC117" s="5"/>
      <c r="AD117" s="5">
        <v>12</v>
      </c>
      <c r="AE117">
        <v>1225</v>
      </c>
      <c r="AF117" s="10">
        <f t="shared" si="23"/>
        <v>11</v>
      </c>
      <c r="AG117" s="12"/>
      <c r="AH117" s="5"/>
      <c r="AI117" s="5">
        <v>12</v>
      </c>
      <c r="AJ117">
        <v>0</v>
      </c>
      <c r="AK117" s="10" t="s">
        <v>19</v>
      </c>
      <c r="AL117" s="12"/>
      <c r="AM117" s="5"/>
      <c r="AN117" s="5">
        <v>12</v>
      </c>
      <c r="AO117">
        <v>1865</v>
      </c>
      <c r="AP117" s="10">
        <f t="shared" si="16"/>
        <v>9</v>
      </c>
      <c r="AR117" s="5"/>
      <c r="AS117" s="5"/>
      <c r="AT117" s="5">
        <v>12</v>
      </c>
      <c r="AU117">
        <v>1282</v>
      </c>
      <c r="AV117" s="10">
        <f t="shared" si="17"/>
        <v>3.7999999999999545</v>
      </c>
      <c r="AW117" s="12"/>
      <c r="AX117" s="5"/>
      <c r="AY117" s="5">
        <v>12</v>
      </c>
      <c r="AZ117">
        <v>1357</v>
      </c>
      <c r="BA117" s="10">
        <f t="shared" si="18"/>
        <v>21.599999999999909</v>
      </c>
      <c r="BB117" s="12"/>
      <c r="BC117" s="5"/>
      <c r="BD117" s="5">
        <v>12</v>
      </c>
      <c r="BE117">
        <v>0</v>
      </c>
      <c r="BF117" s="10" t="s">
        <v>19</v>
      </c>
      <c r="BG117" s="12"/>
      <c r="BH117" s="5"/>
      <c r="BI117" s="5">
        <v>12</v>
      </c>
      <c r="BJ117">
        <v>2084</v>
      </c>
      <c r="BK117" s="10">
        <f t="shared" si="20"/>
        <v>42.399999999999864</v>
      </c>
    </row>
    <row r="118" spans="2:63">
      <c r="B118" s="5"/>
      <c r="C118" s="5"/>
      <c r="D118" s="5">
        <v>13</v>
      </c>
      <c r="E118">
        <v>1046</v>
      </c>
      <c r="F118" s="10">
        <f t="shared" si="21"/>
        <v>0.20000000000004547</v>
      </c>
      <c r="G118" s="12"/>
      <c r="H118" s="5"/>
      <c r="I118" s="5">
        <v>13</v>
      </c>
      <c r="J118">
        <v>1100</v>
      </c>
      <c r="K118" s="10">
        <f t="shared" si="13"/>
        <v>7.3999999999998636</v>
      </c>
      <c r="L118" s="12"/>
      <c r="M118" s="5"/>
      <c r="N118" s="5">
        <v>13</v>
      </c>
      <c r="O118">
        <v>1533</v>
      </c>
      <c r="P118" s="10">
        <f t="shared" si="24"/>
        <v>21</v>
      </c>
      <c r="Q118" s="12"/>
      <c r="R118" s="5"/>
      <c r="S118" s="5">
        <v>13</v>
      </c>
      <c r="T118">
        <v>1713</v>
      </c>
      <c r="U118" s="10">
        <f t="shared" si="14"/>
        <v>42.599999999999909</v>
      </c>
      <c r="W118" s="5"/>
      <c r="X118" s="5"/>
      <c r="Y118" s="5">
        <v>13</v>
      </c>
      <c r="Z118">
        <v>1167</v>
      </c>
      <c r="AA118" s="10">
        <f t="shared" si="22"/>
        <v>5</v>
      </c>
      <c r="AB118" s="12"/>
      <c r="AC118" s="5"/>
      <c r="AD118" s="5">
        <v>13</v>
      </c>
      <c r="AE118">
        <v>1219</v>
      </c>
      <c r="AF118" s="10">
        <f t="shared" si="23"/>
        <v>5</v>
      </c>
      <c r="AG118" s="12"/>
      <c r="AH118" s="5"/>
      <c r="AI118" s="5">
        <v>13</v>
      </c>
      <c r="AJ118">
        <v>1739</v>
      </c>
      <c r="AK118" s="10">
        <f t="shared" si="15"/>
        <v>59</v>
      </c>
      <c r="AL118" s="12"/>
      <c r="AM118" s="5"/>
      <c r="AN118" s="5">
        <v>13</v>
      </c>
      <c r="AO118">
        <v>1859</v>
      </c>
      <c r="AP118" s="10">
        <f t="shared" si="16"/>
        <v>3</v>
      </c>
      <c r="AR118" s="5"/>
      <c r="AS118" s="5"/>
      <c r="AT118" s="5">
        <v>13</v>
      </c>
      <c r="AU118">
        <v>1282</v>
      </c>
      <c r="AV118" s="10">
        <f t="shared" si="17"/>
        <v>3.7999999999999545</v>
      </c>
      <c r="AW118" s="12"/>
      <c r="AX118" s="5"/>
      <c r="AY118" s="5">
        <v>13</v>
      </c>
      <c r="AZ118">
        <v>1335</v>
      </c>
      <c r="BA118" s="10">
        <f t="shared" si="18"/>
        <v>-0.40000000000009095</v>
      </c>
      <c r="BB118" s="12"/>
      <c r="BC118" s="5"/>
      <c r="BD118" s="5">
        <v>13</v>
      </c>
      <c r="BE118">
        <v>1861</v>
      </c>
      <c r="BF118" s="10">
        <f t="shared" si="19"/>
        <v>12.999999999999773</v>
      </c>
      <c r="BG118" s="12"/>
      <c r="BH118" s="5"/>
      <c r="BI118" s="5">
        <v>13</v>
      </c>
      <c r="BJ118">
        <v>2141</v>
      </c>
      <c r="BK118" s="10">
        <f t="shared" si="20"/>
        <v>99.399999999999864</v>
      </c>
    </row>
    <row r="119" spans="2:63">
      <c r="B119" s="5"/>
      <c r="C119" s="5"/>
      <c r="D119" s="5">
        <v>14</v>
      </c>
      <c r="E119">
        <v>1048</v>
      </c>
      <c r="F119" s="10">
        <f t="shared" si="21"/>
        <v>2.2000000000000455</v>
      </c>
      <c r="G119" s="12"/>
      <c r="H119" s="5"/>
      <c r="I119" s="5">
        <v>14</v>
      </c>
      <c r="J119">
        <v>1093</v>
      </c>
      <c r="K119" s="10">
        <f t="shared" si="13"/>
        <v>0.39999999999986358</v>
      </c>
      <c r="L119" s="12"/>
      <c r="M119" s="5"/>
      <c r="N119" s="5">
        <v>14</v>
      </c>
      <c r="O119">
        <v>1518</v>
      </c>
      <c r="P119" s="10">
        <f t="shared" si="24"/>
        <v>6</v>
      </c>
      <c r="Q119" s="12"/>
      <c r="R119" s="5"/>
      <c r="S119" s="5">
        <v>14</v>
      </c>
      <c r="T119">
        <v>1681</v>
      </c>
      <c r="U119" s="10">
        <f t="shared" si="14"/>
        <v>10.599999999999909</v>
      </c>
      <c r="W119" s="5"/>
      <c r="X119" s="5"/>
      <c r="Y119" s="5">
        <v>14</v>
      </c>
      <c r="Z119">
        <v>1163</v>
      </c>
      <c r="AA119" s="10">
        <f t="shared" si="22"/>
        <v>1</v>
      </c>
      <c r="AB119" s="12"/>
      <c r="AC119" s="5"/>
      <c r="AD119" s="5">
        <v>14</v>
      </c>
      <c r="AE119">
        <v>1214</v>
      </c>
      <c r="AF119" s="10">
        <f t="shared" si="23"/>
        <v>0</v>
      </c>
      <c r="AG119" s="12"/>
      <c r="AH119" s="5"/>
      <c r="AI119" s="5">
        <v>14</v>
      </c>
      <c r="AJ119">
        <v>0</v>
      </c>
      <c r="AK119" s="10" t="s">
        <v>19</v>
      </c>
      <c r="AL119" s="12"/>
      <c r="AM119" s="5"/>
      <c r="AN119" s="5">
        <v>14</v>
      </c>
      <c r="AO119">
        <v>1886</v>
      </c>
      <c r="AP119" s="10">
        <f t="shared" si="16"/>
        <v>30</v>
      </c>
      <c r="AR119" s="5"/>
      <c r="AS119" s="5"/>
      <c r="AT119" s="5">
        <v>14</v>
      </c>
      <c r="AU119">
        <v>1279</v>
      </c>
      <c r="AV119" s="10">
        <f t="shared" si="17"/>
        <v>0.79999999999995453</v>
      </c>
      <c r="AW119" s="12"/>
      <c r="AX119" s="5"/>
      <c r="AY119" s="5">
        <v>14</v>
      </c>
      <c r="AZ119">
        <v>1341</v>
      </c>
      <c r="BA119" s="10">
        <f t="shared" si="18"/>
        <v>5.5999999999999091</v>
      </c>
      <c r="BB119" s="12"/>
      <c r="BC119" s="5"/>
      <c r="BD119" s="5">
        <v>14</v>
      </c>
      <c r="BE119">
        <v>0</v>
      </c>
      <c r="BF119" s="10" t="s">
        <v>19</v>
      </c>
      <c r="BG119" s="12"/>
      <c r="BH119" s="5"/>
      <c r="BI119" s="5">
        <v>14</v>
      </c>
      <c r="BJ119">
        <v>2064</v>
      </c>
      <c r="BK119" s="10">
        <f t="shared" si="20"/>
        <v>22.399999999999864</v>
      </c>
    </row>
    <row r="120" spans="2:63">
      <c r="B120" s="5"/>
      <c r="C120" s="5"/>
      <c r="D120" s="5">
        <v>15</v>
      </c>
      <c r="E120">
        <v>1046</v>
      </c>
      <c r="F120" s="10">
        <f t="shared" si="21"/>
        <v>0.20000000000004547</v>
      </c>
      <c r="G120" s="12"/>
      <c r="H120" s="5"/>
      <c r="I120" s="5">
        <v>15</v>
      </c>
      <c r="J120">
        <v>1113</v>
      </c>
      <c r="K120" s="10">
        <f t="shared" si="13"/>
        <v>20.399999999999864</v>
      </c>
      <c r="L120" s="12"/>
      <c r="M120" s="5"/>
      <c r="N120" s="5">
        <v>15</v>
      </c>
      <c r="O120">
        <v>1563</v>
      </c>
      <c r="P120" s="10">
        <f t="shared" si="24"/>
        <v>51</v>
      </c>
      <c r="Q120" s="12"/>
      <c r="R120" s="5"/>
      <c r="S120" s="5">
        <v>15</v>
      </c>
      <c r="T120">
        <v>1672</v>
      </c>
      <c r="U120" s="10">
        <f t="shared" si="14"/>
        <v>1.5999999999999091</v>
      </c>
      <c r="W120" s="5"/>
      <c r="X120" s="5"/>
      <c r="Y120" s="5">
        <v>15</v>
      </c>
      <c r="Z120">
        <v>1163</v>
      </c>
      <c r="AA120" s="10">
        <f t="shared" si="22"/>
        <v>1</v>
      </c>
      <c r="AB120" s="12"/>
      <c r="AC120" s="5"/>
      <c r="AD120" s="5">
        <v>15</v>
      </c>
      <c r="AE120">
        <v>1239</v>
      </c>
      <c r="AF120" s="10">
        <f t="shared" si="23"/>
        <v>25</v>
      </c>
      <c r="AG120" s="12"/>
      <c r="AH120" s="5"/>
      <c r="AI120" s="5">
        <v>15</v>
      </c>
      <c r="AJ120">
        <v>0</v>
      </c>
      <c r="AK120" s="10" t="s">
        <v>19</v>
      </c>
      <c r="AL120" s="12"/>
      <c r="AM120" s="5"/>
      <c r="AN120" s="5">
        <v>15</v>
      </c>
      <c r="AO120">
        <v>1860</v>
      </c>
      <c r="AP120" s="10">
        <f t="shared" si="16"/>
        <v>4</v>
      </c>
      <c r="AR120" s="5"/>
      <c r="AS120" s="5"/>
      <c r="AT120" s="5">
        <v>15</v>
      </c>
      <c r="AU120">
        <v>1286</v>
      </c>
      <c r="AV120" s="10">
        <f t="shared" si="17"/>
        <v>7.7999999999999545</v>
      </c>
      <c r="AW120" s="12"/>
      <c r="AX120" s="5"/>
      <c r="AY120" s="5">
        <v>15</v>
      </c>
      <c r="AZ120">
        <v>1344</v>
      </c>
      <c r="BA120" s="10">
        <f t="shared" si="18"/>
        <v>8.5999999999999091</v>
      </c>
      <c r="BB120" s="12"/>
      <c r="BC120" s="5"/>
      <c r="BD120" s="5">
        <v>15</v>
      </c>
      <c r="BE120">
        <v>0</v>
      </c>
      <c r="BF120" s="10" t="s">
        <v>19</v>
      </c>
      <c r="BG120" s="12"/>
      <c r="BH120" s="5"/>
      <c r="BI120" s="5">
        <v>15</v>
      </c>
      <c r="BJ120">
        <v>2042</v>
      </c>
      <c r="BK120" s="10">
        <f t="shared" si="20"/>
        <v>0.39999999999986358</v>
      </c>
    </row>
    <row r="121" spans="2:63">
      <c r="B121" s="5"/>
      <c r="C121" s="5"/>
      <c r="D121" s="5">
        <v>16</v>
      </c>
      <c r="E121">
        <v>1051</v>
      </c>
      <c r="F121" s="10">
        <f t="shared" si="21"/>
        <v>5.2000000000000455</v>
      </c>
      <c r="G121" s="12"/>
      <c r="H121" s="5"/>
      <c r="I121" s="5">
        <v>16</v>
      </c>
      <c r="J121">
        <v>1094</v>
      </c>
      <c r="K121" s="10">
        <f t="shared" si="13"/>
        <v>1.3999999999998636</v>
      </c>
      <c r="L121" s="12"/>
      <c r="M121" s="5"/>
      <c r="N121" s="5">
        <v>16</v>
      </c>
      <c r="O121">
        <v>1517</v>
      </c>
      <c r="P121" s="10">
        <f t="shared" si="24"/>
        <v>5</v>
      </c>
      <c r="Q121" s="12"/>
      <c r="R121" s="5"/>
      <c r="S121" s="5">
        <v>16</v>
      </c>
      <c r="T121">
        <v>1671</v>
      </c>
      <c r="U121" s="10">
        <f t="shared" si="14"/>
        <v>0.59999999999990905</v>
      </c>
      <c r="W121" s="5"/>
      <c r="X121" s="5"/>
      <c r="Y121" s="5">
        <v>16</v>
      </c>
      <c r="Z121">
        <v>1168</v>
      </c>
      <c r="AA121" s="10">
        <f t="shared" si="22"/>
        <v>6</v>
      </c>
      <c r="AB121" s="12"/>
      <c r="AC121" s="5"/>
      <c r="AD121" s="5">
        <v>16</v>
      </c>
      <c r="AE121">
        <v>1216</v>
      </c>
      <c r="AF121" s="10">
        <f t="shared" si="23"/>
        <v>2</v>
      </c>
      <c r="AG121" s="12"/>
      <c r="AH121" s="5"/>
      <c r="AI121" s="5">
        <v>16</v>
      </c>
      <c r="AJ121">
        <v>0</v>
      </c>
      <c r="AK121" s="10" t="s">
        <v>19</v>
      </c>
      <c r="AL121" s="12"/>
      <c r="AM121" s="5"/>
      <c r="AN121" s="5">
        <v>16</v>
      </c>
      <c r="AO121">
        <v>1882</v>
      </c>
      <c r="AP121" s="10">
        <f t="shared" si="16"/>
        <v>26</v>
      </c>
      <c r="AR121" s="5"/>
      <c r="AS121" s="5"/>
      <c r="AT121" s="5">
        <v>16</v>
      </c>
      <c r="AU121">
        <v>1285</v>
      </c>
      <c r="AV121" s="10">
        <f t="shared" si="17"/>
        <v>6.7999999999999545</v>
      </c>
      <c r="AW121" s="12"/>
      <c r="AX121" s="5"/>
      <c r="AY121" s="5">
        <v>16</v>
      </c>
      <c r="AZ121">
        <v>1338</v>
      </c>
      <c r="BA121" s="10">
        <f t="shared" si="18"/>
        <v>2.5999999999999091</v>
      </c>
      <c r="BB121" s="12"/>
      <c r="BC121" s="5"/>
      <c r="BD121" s="5">
        <v>16</v>
      </c>
      <c r="BE121">
        <v>0</v>
      </c>
      <c r="BF121" s="10" t="s">
        <v>19</v>
      </c>
      <c r="BG121" s="12"/>
      <c r="BH121" s="5"/>
      <c r="BI121" s="5">
        <v>16</v>
      </c>
      <c r="BJ121">
        <v>2052</v>
      </c>
      <c r="BK121" s="10">
        <f t="shared" si="20"/>
        <v>10.399999999999864</v>
      </c>
    </row>
    <row r="122" spans="2:63">
      <c r="B122" s="5"/>
      <c r="C122" s="5"/>
      <c r="D122" s="5">
        <v>17</v>
      </c>
      <c r="E122">
        <v>1046</v>
      </c>
      <c r="F122" s="10">
        <f t="shared" si="21"/>
        <v>0.20000000000004547</v>
      </c>
      <c r="G122" s="12"/>
      <c r="H122" s="5"/>
      <c r="I122" s="5">
        <v>17</v>
      </c>
      <c r="J122">
        <v>1095</v>
      </c>
      <c r="K122" s="10">
        <f t="shared" si="13"/>
        <v>2.3999999999998636</v>
      </c>
      <c r="L122" s="12"/>
      <c r="M122" s="5"/>
      <c r="N122" s="5">
        <v>17</v>
      </c>
      <c r="O122">
        <v>1519</v>
      </c>
      <c r="P122" s="10">
        <f t="shared" si="24"/>
        <v>7</v>
      </c>
      <c r="Q122" s="12"/>
      <c r="R122" s="5"/>
      <c r="S122" s="5">
        <v>17</v>
      </c>
      <c r="T122">
        <v>1677</v>
      </c>
      <c r="U122" s="10">
        <f t="shared" si="14"/>
        <v>6.5999999999999091</v>
      </c>
      <c r="W122" s="5"/>
      <c r="X122" s="5"/>
      <c r="Y122" s="5">
        <v>17</v>
      </c>
      <c r="Z122">
        <v>1163</v>
      </c>
      <c r="AA122" s="10">
        <f t="shared" si="22"/>
        <v>1</v>
      </c>
      <c r="AB122" s="12"/>
      <c r="AC122" s="5"/>
      <c r="AD122" s="5">
        <v>17</v>
      </c>
      <c r="AE122">
        <v>1217</v>
      </c>
      <c r="AF122" s="10">
        <f t="shared" si="23"/>
        <v>3</v>
      </c>
      <c r="AG122" s="12"/>
      <c r="AH122" s="5"/>
      <c r="AI122" s="5">
        <v>17</v>
      </c>
      <c r="AJ122">
        <v>0</v>
      </c>
      <c r="AK122" s="10" t="s">
        <v>19</v>
      </c>
      <c r="AL122" s="12"/>
      <c r="AM122" s="5"/>
      <c r="AN122" s="5">
        <v>17</v>
      </c>
      <c r="AO122">
        <v>1865</v>
      </c>
      <c r="AP122" s="10">
        <f t="shared" si="16"/>
        <v>9</v>
      </c>
      <c r="AR122" s="5"/>
      <c r="AS122" s="5"/>
      <c r="AT122" s="5">
        <v>17</v>
      </c>
      <c r="AU122">
        <v>1288</v>
      </c>
      <c r="AV122" s="10">
        <f t="shared" si="17"/>
        <v>9.7999999999999545</v>
      </c>
      <c r="AW122" s="12"/>
      <c r="AX122" s="5"/>
      <c r="AY122" s="5">
        <v>17</v>
      </c>
      <c r="AZ122">
        <v>1341</v>
      </c>
      <c r="BA122" s="10">
        <f t="shared" si="18"/>
        <v>5.5999999999999091</v>
      </c>
      <c r="BB122" s="12"/>
      <c r="BC122" s="5"/>
      <c r="BD122" s="5">
        <v>17</v>
      </c>
      <c r="BE122">
        <v>0</v>
      </c>
      <c r="BF122" s="10" t="s">
        <v>19</v>
      </c>
      <c r="BG122" s="12"/>
      <c r="BH122" s="5"/>
      <c r="BI122" s="5">
        <v>17</v>
      </c>
      <c r="BJ122">
        <v>2060</v>
      </c>
      <c r="BK122" s="10">
        <f t="shared" si="20"/>
        <v>18.399999999999864</v>
      </c>
    </row>
    <row r="123" spans="2:63">
      <c r="B123" s="5"/>
      <c r="C123" s="5"/>
      <c r="D123" s="5">
        <v>18</v>
      </c>
      <c r="E123">
        <v>1055</v>
      </c>
      <c r="F123" s="10">
        <f t="shared" si="21"/>
        <v>9.2000000000000455</v>
      </c>
      <c r="G123" s="12"/>
      <c r="H123" s="5"/>
      <c r="I123" s="5">
        <v>18</v>
      </c>
      <c r="J123">
        <v>1102</v>
      </c>
      <c r="K123" s="10">
        <f t="shared" si="13"/>
        <v>9.3999999999998636</v>
      </c>
      <c r="L123" s="12"/>
      <c r="M123" s="5"/>
      <c r="N123" s="5">
        <v>18</v>
      </c>
      <c r="O123">
        <v>0</v>
      </c>
      <c r="P123" s="10" t="s">
        <v>19</v>
      </c>
      <c r="Q123" s="12"/>
      <c r="R123" s="5"/>
      <c r="S123" s="5">
        <v>18</v>
      </c>
      <c r="T123">
        <v>1677</v>
      </c>
      <c r="U123" s="10">
        <f t="shared" si="14"/>
        <v>6.5999999999999091</v>
      </c>
      <c r="W123" s="5"/>
      <c r="X123" s="5"/>
      <c r="Y123" s="5">
        <v>18</v>
      </c>
      <c r="Z123">
        <v>1177</v>
      </c>
      <c r="AA123" s="10">
        <f t="shared" si="22"/>
        <v>15</v>
      </c>
      <c r="AB123" s="12"/>
      <c r="AC123" s="5"/>
      <c r="AD123" s="5">
        <v>18</v>
      </c>
      <c r="AE123">
        <v>1245</v>
      </c>
      <c r="AF123" s="10">
        <f t="shared" si="23"/>
        <v>31</v>
      </c>
      <c r="AG123" s="12"/>
      <c r="AH123" s="5"/>
      <c r="AI123" s="5">
        <v>18</v>
      </c>
      <c r="AJ123">
        <v>0</v>
      </c>
      <c r="AK123" s="10" t="s">
        <v>19</v>
      </c>
      <c r="AL123" s="12"/>
      <c r="AM123" s="5"/>
      <c r="AN123" s="5">
        <v>18</v>
      </c>
      <c r="AO123">
        <v>1856</v>
      </c>
      <c r="AP123" s="10">
        <f t="shared" si="16"/>
        <v>0</v>
      </c>
      <c r="AR123" s="5"/>
      <c r="AS123" s="5"/>
      <c r="AT123" s="5">
        <v>18</v>
      </c>
      <c r="AU123">
        <v>1289</v>
      </c>
      <c r="AV123" s="10">
        <f t="shared" si="17"/>
        <v>10.799999999999955</v>
      </c>
      <c r="AW123" s="12"/>
      <c r="AX123" s="5"/>
      <c r="AY123" s="5">
        <v>18</v>
      </c>
      <c r="AZ123">
        <v>1336</v>
      </c>
      <c r="BA123" s="10">
        <f t="shared" si="18"/>
        <v>0.59999999999990905</v>
      </c>
      <c r="BB123" s="12"/>
      <c r="BC123" s="5"/>
      <c r="BD123" s="5">
        <v>18</v>
      </c>
      <c r="BE123">
        <v>0</v>
      </c>
      <c r="BF123" s="10" t="s">
        <v>19</v>
      </c>
      <c r="BG123" s="12"/>
      <c r="BH123" s="5"/>
      <c r="BI123" s="5">
        <v>18</v>
      </c>
      <c r="BJ123">
        <v>2097</v>
      </c>
      <c r="BK123" s="10">
        <f t="shared" si="20"/>
        <v>55.399999999999864</v>
      </c>
    </row>
    <row r="124" spans="2:63">
      <c r="B124" s="5"/>
      <c r="C124" s="5"/>
      <c r="D124" s="5">
        <v>19</v>
      </c>
      <c r="E124">
        <v>1047</v>
      </c>
      <c r="F124" s="10">
        <f t="shared" si="21"/>
        <v>1.2000000000000455</v>
      </c>
      <c r="G124" s="12"/>
      <c r="H124" s="5"/>
      <c r="I124" s="5">
        <v>19</v>
      </c>
      <c r="J124">
        <v>1115</v>
      </c>
      <c r="K124" s="10">
        <f t="shared" si="13"/>
        <v>22.399999999999864</v>
      </c>
      <c r="L124" s="12"/>
      <c r="M124" s="5"/>
      <c r="N124" s="5">
        <v>19</v>
      </c>
      <c r="O124">
        <v>1515</v>
      </c>
      <c r="P124" s="10">
        <f t="shared" si="24"/>
        <v>3</v>
      </c>
      <c r="Q124" s="12"/>
      <c r="R124" s="5"/>
      <c r="S124" s="5">
        <v>19</v>
      </c>
      <c r="T124">
        <v>1675</v>
      </c>
      <c r="U124" s="10">
        <f t="shared" si="14"/>
        <v>4.5999999999999091</v>
      </c>
      <c r="W124" s="5"/>
      <c r="X124" s="5"/>
      <c r="Y124" s="5">
        <v>19</v>
      </c>
      <c r="Z124">
        <v>1162</v>
      </c>
      <c r="AA124" s="10">
        <f t="shared" si="22"/>
        <v>0</v>
      </c>
      <c r="AB124" s="12"/>
      <c r="AC124" s="5"/>
      <c r="AD124" s="5">
        <v>19</v>
      </c>
      <c r="AE124">
        <v>1226</v>
      </c>
      <c r="AF124" s="10">
        <f t="shared" si="23"/>
        <v>12</v>
      </c>
      <c r="AG124" s="12"/>
      <c r="AH124" s="5"/>
      <c r="AI124" s="5">
        <v>19</v>
      </c>
      <c r="AJ124">
        <v>1779</v>
      </c>
      <c r="AK124" s="10">
        <f t="shared" si="15"/>
        <v>99</v>
      </c>
      <c r="AL124" s="12"/>
      <c r="AM124" s="5"/>
      <c r="AN124" s="5">
        <v>19</v>
      </c>
      <c r="AO124">
        <v>1905</v>
      </c>
      <c r="AP124" s="10">
        <f t="shared" si="16"/>
        <v>49</v>
      </c>
      <c r="AR124" s="5"/>
      <c r="AS124" s="5"/>
      <c r="AT124" s="5">
        <v>19</v>
      </c>
      <c r="AU124">
        <v>1278</v>
      </c>
      <c r="AV124" s="10">
        <f t="shared" si="17"/>
        <v>-0.20000000000004547</v>
      </c>
      <c r="AW124" s="12"/>
      <c r="AX124" s="5"/>
      <c r="AY124" s="5">
        <v>19</v>
      </c>
      <c r="AZ124">
        <v>1340</v>
      </c>
      <c r="BA124" s="10">
        <f t="shared" si="18"/>
        <v>4.5999999999999091</v>
      </c>
      <c r="BB124" s="12"/>
      <c r="BC124" s="5"/>
      <c r="BD124" s="5">
        <v>19</v>
      </c>
      <c r="BE124">
        <v>1886</v>
      </c>
      <c r="BF124" s="10">
        <f t="shared" si="19"/>
        <v>37.999999999999773</v>
      </c>
      <c r="BG124" s="12"/>
      <c r="BH124" s="5"/>
      <c r="BI124" s="5">
        <v>19</v>
      </c>
      <c r="BJ124">
        <v>2060</v>
      </c>
      <c r="BK124" s="10">
        <f t="shared" si="20"/>
        <v>18.399999999999864</v>
      </c>
    </row>
    <row r="125" spans="2:63">
      <c r="B125" s="5"/>
      <c r="C125" s="5"/>
      <c r="D125" s="5">
        <v>20</v>
      </c>
      <c r="E125">
        <v>1049</v>
      </c>
      <c r="F125" s="10">
        <f t="shared" si="21"/>
        <v>3.2000000000000455</v>
      </c>
      <c r="G125" s="12"/>
      <c r="H125" s="5"/>
      <c r="I125" s="5">
        <v>20</v>
      </c>
      <c r="J125">
        <v>1094</v>
      </c>
      <c r="K125" s="10">
        <f t="shared" si="13"/>
        <v>1.3999999999998636</v>
      </c>
      <c r="L125" s="12"/>
      <c r="M125" s="5"/>
      <c r="N125" s="5">
        <v>20</v>
      </c>
      <c r="O125">
        <v>1513</v>
      </c>
      <c r="P125" s="10">
        <f t="shared" si="24"/>
        <v>1</v>
      </c>
      <c r="Q125" s="12"/>
      <c r="R125" s="5"/>
      <c r="S125" s="5">
        <v>20</v>
      </c>
      <c r="T125">
        <v>1681</v>
      </c>
      <c r="U125" s="10">
        <f t="shared" si="14"/>
        <v>10.599999999999909</v>
      </c>
      <c r="W125" s="5"/>
      <c r="X125" s="5"/>
      <c r="Y125" s="5">
        <v>20</v>
      </c>
      <c r="Z125">
        <v>1163</v>
      </c>
      <c r="AA125" s="10">
        <f t="shared" si="22"/>
        <v>1</v>
      </c>
      <c r="AB125" s="12"/>
      <c r="AC125" s="5"/>
      <c r="AD125" s="5">
        <v>20</v>
      </c>
      <c r="AE125">
        <v>1216</v>
      </c>
      <c r="AF125" s="10">
        <f t="shared" si="23"/>
        <v>2</v>
      </c>
      <c r="AG125" s="12"/>
      <c r="AH125" s="5"/>
      <c r="AI125" s="5">
        <v>20</v>
      </c>
      <c r="AJ125">
        <v>1726</v>
      </c>
      <c r="AK125" s="10">
        <f t="shared" si="15"/>
        <v>46</v>
      </c>
      <c r="AL125" s="12"/>
      <c r="AM125" s="5"/>
      <c r="AN125" s="5">
        <v>20</v>
      </c>
      <c r="AO125">
        <v>1858</v>
      </c>
      <c r="AP125" s="10">
        <f t="shared" si="16"/>
        <v>2</v>
      </c>
      <c r="AR125" s="5"/>
      <c r="AS125" s="5"/>
      <c r="AT125" s="5">
        <v>20</v>
      </c>
      <c r="AU125">
        <v>1298</v>
      </c>
      <c r="AV125" s="10">
        <f t="shared" si="17"/>
        <v>19.799999999999955</v>
      </c>
      <c r="AW125" s="12"/>
      <c r="AX125" s="5"/>
      <c r="AY125" s="5">
        <v>20</v>
      </c>
      <c r="AZ125">
        <v>1338</v>
      </c>
      <c r="BA125" s="10">
        <f t="shared" si="18"/>
        <v>2.5999999999999091</v>
      </c>
      <c r="BB125" s="12"/>
      <c r="BC125" s="5"/>
      <c r="BD125" s="5">
        <v>20</v>
      </c>
      <c r="BE125">
        <v>1873</v>
      </c>
      <c r="BF125" s="10">
        <f t="shared" si="19"/>
        <v>24.999999999999773</v>
      </c>
      <c r="BG125" s="12"/>
      <c r="BH125" s="5"/>
      <c r="BI125" s="5">
        <v>20</v>
      </c>
      <c r="BJ125">
        <v>2050</v>
      </c>
      <c r="BK125" s="10">
        <f t="shared" si="20"/>
        <v>8.3999999999998636</v>
      </c>
    </row>
    <row r="126" spans="2:63">
      <c r="B126" s="5"/>
      <c r="C126" s="5">
        <v>35</v>
      </c>
      <c r="D126" s="5">
        <v>1</v>
      </c>
      <c r="E126">
        <v>1046</v>
      </c>
      <c r="F126" s="10">
        <f t="shared" si="21"/>
        <v>0.20000000000004547</v>
      </c>
      <c r="G126" s="12" t="s">
        <v>23</v>
      </c>
      <c r="H126" s="5">
        <v>1</v>
      </c>
      <c r="I126" s="5">
        <v>1</v>
      </c>
      <c r="J126">
        <v>1094</v>
      </c>
      <c r="K126" s="10">
        <f t="shared" si="13"/>
        <v>1.3999999999998636</v>
      </c>
      <c r="L126" s="12"/>
      <c r="M126" s="5">
        <v>15</v>
      </c>
      <c r="N126" s="5">
        <v>1</v>
      </c>
      <c r="O126">
        <v>1522</v>
      </c>
      <c r="P126" s="10">
        <f t="shared" si="24"/>
        <v>10</v>
      </c>
      <c r="Q126" s="12" t="s">
        <v>24</v>
      </c>
      <c r="R126" s="5">
        <v>1</v>
      </c>
      <c r="S126" s="5">
        <v>1</v>
      </c>
      <c r="T126">
        <v>1672</v>
      </c>
      <c r="U126" s="10">
        <f>T126-928*1.8</f>
        <v>1.5999999999999091</v>
      </c>
      <c r="W126" s="5"/>
      <c r="X126" s="5">
        <v>35</v>
      </c>
      <c r="Y126" s="5">
        <v>1</v>
      </c>
      <c r="Z126">
        <v>1186</v>
      </c>
      <c r="AA126" s="10">
        <f t="shared" si="22"/>
        <v>24</v>
      </c>
      <c r="AB126" s="12" t="s">
        <v>23</v>
      </c>
      <c r="AC126" s="5">
        <v>1</v>
      </c>
      <c r="AD126" s="5">
        <v>1</v>
      </c>
      <c r="AE126">
        <v>1215</v>
      </c>
      <c r="AF126" s="10">
        <f t="shared" si="23"/>
        <v>1</v>
      </c>
      <c r="AG126" s="12"/>
      <c r="AH126" s="5">
        <v>15</v>
      </c>
      <c r="AI126" s="5">
        <v>1</v>
      </c>
      <c r="AJ126">
        <v>1685</v>
      </c>
      <c r="AK126" s="10">
        <f t="shared" si="15"/>
        <v>5</v>
      </c>
      <c r="AL126" s="12" t="s">
        <v>24</v>
      </c>
      <c r="AM126" s="5">
        <v>1</v>
      </c>
      <c r="AN126" s="5">
        <v>1</v>
      </c>
      <c r="AO126">
        <v>1870</v>
      </c>
      <c r="AP126" s="10">
        <f t="shared" si="16"/>
        <v>14</v>
      </c>
      <c r="AR126" s="5"/>
      <c r="AS126" s="5">
        <v>35</v>
      </c>
      <c r="AT126" s="5">
        <v>1</v>
      </c>
      <c r="AU126">
        <v>1340</v>
      </c>
      <c r="AV126" s="10">
        <f t="shared" si="17"/>
        <v>61.799999999999955</v>
      </c>
      <c r="AW126" s="12" t="s">
        <v>23</v>
      </c>
      <c r="AX126" s="5">
        <v>1</v>
      </c>
      <c r="AY126" s="5">
        <v>1</v>
      </c>
      <c r="AZ126">
        <v>1339</v>
      </c>
      <c r="BA126" s="10">
        <f t="shared" si="18"/>
        <v>3.5999999999999091</v>
      </c>
      <c r="BB126" s="12"/>
      <c r="BC126" s="5">
        <v>15</v>
      </c>
      <c r="BD126" s="5">
        <v>1</v>
      </c>
      <c r="BE126">
        <v>1876</v>
      </c>
      <c r="BF126" s="10">
        <f t="shared" si="19"/>
        <v>27.999999999999773</v>
      </c>
      <c r="BG126" s="12" t="s">
        <v>24</v>
      </c>
      <c r="BH126" s="5">
        <v>1</v>
      </c>
      <c r="BI126" s="5">
        <v>1</v>
      </c>
      <c r="BJ126">
        <v>2054</v>
      </c>
      <c r="BK126" s="10">
        <f t="shared" si="20"/>
        <v>12.399999999999864</v>
      </c>
    </row>
    <row r="127" spans="2:63">
      <c r="B127" s="5"/>
      <c r="C127" s="5"/>
      <c r="D127" s="5">
        <v>2</v>
      </c>
      <c r="E127">
        <v>1059</v>
      </c>
      <c r="F127" s="10">
        <f t="shared" si="21"/>
        <v>13.200000000000045</v>
      </c>
      <c r="G127" s="12"/>
      <c r="H127" s="5"/>
      <c r="I127" s="5">
        <v>2</v>
      </c>
      <c r="J127">
        <v>1093</v>
      </c>
      <c r="K127" s="10">
        <f t="shared" si="13"/>
        <v>0.39999999999986358</v>
      </c>
      <c r="L127" s="12"/>
      <c r="M127" s="5"/>
      <c r="N127" s="5">
        <v>2</v>
      </c>
      <c r="O127">
        <v>1523</v>
      </c>
      <c r="P127" s="10">
        <f t="shared" si="24"/>
        <v>11</v>
      </c>
      <c r="Q127" s="12"/>
      <c r="R127" s="5"/>
      <c r="S127" s="5">
        <v>2</v>
      </c>
      <c r="T127">
        <v>1678</v>
      </c>
      <c r="U127" s="10">
        <f t="shared" ref="U127:U185" si="25">T127-928*1.8</f>
        <v>7.5999999999999091</v>
      </c>
      <c r="W127" s="5"/>
      <c r="X127" s="5"/>
      <c r="Y127" s="5">
        <v>2</v>
      </c>
      <c r="Z127">
        <v>1166</v>
      </c>
      <c r="AA127" s="10">
        <f t="shared" si="22"/>
        <v>4</v>
      </c>
      <c r="AB127" s="12"/>
      <c r="AC127" s="5"/>
      <c r="AD127" s="5">
        <v>2</v>
      </c>
      <c r="AE127">
        <v>1214</v>
      </c>
      <c r="AF127" s="10">
        <f t="shared" si="23"/>
        <v>0</v>
      </c>
      <c r="AG127" s="12"/>
      <c r="AH127" s="5"/>
      <c r="AI127" s="5">
        <v>2</v>
      </c>
      <c r="AJ127">
        <v>1690</v>
      </c>
      <c r="AK127" s="10">
        <f t="shared" si="15"/>
        <v>10</v>
      </c>
      <c r="AL127" s="12"/>
      <c r="AM127" s="5"/>
      <c r="AN127" s="5">
        <v>2</v>
      </c>
      <c r="AO127">
        <v>1861</v>
      </c>
      <c r="AP127" s="10">
        <f t="shared" si="16"/>
        <v>5</v>
      </c>
      <c r="AR127" s="5"/>
      <c r="AS127" s="5"/>
      <c r="AT127" s="5">
        <v>2</v>
      </c>
      <c r="AU127">
        <v>1281</v>
      </c>
      <c r="AV127" s="10">
        <f t="shared" si="17"/>
        <v>2.7999999999999545</v>
      </c>
      <c r="AW127" s="12"/>
      <c r="AX127" s="5"/>
      <c r="AY127" s="5">
        <v>2</v>
      </c>
      <c r="AZ127">
        <v>1347</v>
      </c>
      <c r="BA127" s="10">
        <f t="shared" si="18"/>
        <v>11.599999999999909</v>
      </c>
      <c r="BB127" s="12"/>
      <c r="BC127" s="5"/>
      <c r="BD127" s="5">
        <v>2</v>
      </c>
      <c r="BE127">
        <v>1865</v>
      </c>
      <c r="BF127" s="10">
        <f t="shared" si="19"/>
        <v>16.999999999999773</v>
      </c>
      <c r="BG127" s="12"/>
      <c r="BH127" s="5"/>
      <c r="BI127" s="5">
        <v>2</v>
      </c>
      <c r="BJ127">
        <v>2050</v>
      </c>
      <c r="BK127" s="10">
        <f t="shared" si="20"/>
        <v>8.3999999999998636</v>
      </c>
    </row>
    <row r="128" spans="2:63">
      <c r="B128" s="5"/>
      <c r="C128" s="5"/>
      <c r="D128" s="5">
        <v>3</v>
      </c>
      <c r="E128">
        <v>1062</v>
      </c>
      <c r="F128" s="10">
        <f t="shared" si="21"/>
        <v>16.200000000000045</v>
      </c>
      <c r="G128" s="12"/>
      <c r="H128" s="5"/>
      <c r="I128" s="5">
        <v>3</v>
      </c>
      <c r="J128">
        <v>1093</v>
      </c>
      <c r="K128" s="10">
        <f t="shared" si="13"/>
        <v>0.39999999999986358</v>
      </c>
      <c r="L128" s="12"/>
      <c r="M128" s="5"/>
      <c r="N128" s="5">
        <v>3</v>
      </c>
      <c r="O128">
        <v>1512</v>
      </c>
      <c r="P128" s="10">
        <f t="shared" si="24"/>
        <v>0</v>
      </c>
      <c r="Q128" s="12"/>
      <c r="R128" s="5"/>
      <c r="S128" s="5">
        <v>3</v>
      </c>
      <c r="T128">
        <v>1679</v>
      </c>
      <c r="U128" s="10">
        <f t="shared" si="25"/>
        <v>8.5999999999999091</v>
      </c>
      <c r="W128" s="5"/>
      <c r="X128" s="5"/>
      <c r="Y128" s="5">
        <v>3</v>
      </c>
      <c r="Z128">
        <v>1166</v>
      </c>
      <c r="AA128" s="10">
        <f t="shared" si="22"/>
        <v>4</v>
      </c>
      <c r="AB128" s="12"/>
      <c r="AC128" s="5"/>
      <c r="AD128" s="5">
        <v>3</v>
      </c>
      <c r="AE128">
        <v>1218</v>
      </c>
      <c r="AF128" s="10">
        <f t="shared" si="23"/>
        <v>4</v>
      </c>
      <c r="AG128" s="12"/>
      <c r="AH128" s="5"/>
      <c r="AI128" s="5">
        <v>3</v>
      </c>
      <c r="AJ128">
        <v>1687</v>
      </c>
      <c r="AK128" s="10">
        <f t="shared" si="15"/>
        <v>7</v>
      </c>
      <c r="AL128" s="12"/>
      <c r="AM128" s="5"/>
      <c r="AN128" s="5">
        <v>3</v>
      </c>
      <c r="AO128">
        <v>1862</v>
      </c>
      <c r="AP128" s="10">
        <f t="shared" si="16"/>
        <v>6</v>
      </c>
      <c r="AR128" s="5"/>
      <c r="AS128" s="5"/>
      <c r="AT128" s="5">
        <v>3</v>
      </c>
      <c r="AU128">
        <v>1278</v>
      </c>
      <c r="AV128" s="10">
        <f t="shared" si="17"/>
        <v>-0.20000000000004547</v>
      </c>
      <c r="AW128" s="12"/>
      <c r="AX128" s="5"/>
      <c r="AY128" s="5">
        <v>3</v>
      </c>
      <c r="AZ128">
        <v>1342</v>
      </c>
      <c r="BA128" s="10">
        <f t="shared" si="18"/>
        <v>6.5999999999999091</v>
      </c>
      <c r="BB128" s="12"/>
      <c r="BC128" s="5"/>
      <c r="BD128" s="5">
        <v>3</v>
      </c>
      <c r="BE128">
        <v>0</v>
      </c>
      <c r="BF128" s="10" t="s">
        <v>19</v>
      </c>
      <c r="BG128" s="12"/>
      <c r="BH128" s="5"/>
      <c r="BI128" s="5">
        <v>3</v>
      </c>
      <c r="BJ128">
        <v>2064</v>
      </c>
      <c r="BK128" s="10">
        <f t="shared" si="20"/>
        <v>22.399999999999864</v>
      </c>
    </row>
    <row r="129" spans="2:63">
      <c r="B129" s="5"/>
      <c r="C129" s="5"/>
      <c r="D129" s="5">
        <v>4</v>
      </c>
      <c r="E129">
        <v>1047</v>
      </c>
      <c r="F129" s="10">
        <f t="shared" si="21"/>
        <v>1.2000000000000455</v>
      </c>
      <c r="G129" s="12"/>
      <c r="H129" s="5"/>
      <c r="I129" s="5">
        <v>4</v>
      </c>
      <c r="J129">
        <v>1093</v>
      </c>
      <c r="K129" s="10">
        <f t="shared" si="13"/>
        <v>0.39999999999986358</v>
      </c>
      <c r="L129" s="12"/>
      <c r="M129" s="5"/>
      <c r="N129" s="5">
        <v>4</v>
      </c>
      <c r="O129">
        <v>1531</v>
      </c>
      <c r="P129" s="10">
        <f t="shared" si="24"/>
        <v>19</v>
      </c>
      <c r="Q129" s="12"/>
      <c r="R129" s="5"/>
      <c r="S129" s="5">
        <v>4</v>
      </c>
      <c r="T129">
        <v>1682</v>
      </c>
      <c r="U129" s="10">
        <f t="shared" si="25"/>
        <v>11.599999999999909</v>
      </c>
      <c r="W129" s="5"/>
      <c r="X129" s="5"/>
      <c r="Y129" s="5">
        <v>4</v>
      </c>
      <c r="Z129">
        <v>1174</v>
      </c>
      <c r="AA129" s="10">
        <f t="shared" si="22"/>
        <v>12</v>
      </c>
      <c r="AB129" s="12"/>
      <c r="AC129" s="5"/>
      <c r="AD129" s="5">
        <v>4</v>
      </c>
      <c r="AE129">
        <v>1215</v>
      </c>
      <c r="AF129" s="10">
        <f t="shared" si="23"/>
        <v>1</v>
      </c>
      <c r="AG129" s="12"/>
      <c r="AH129" s="5"/>
      <c r="AI129" s="5">
        <v>4</v>
      </c>
      <c r="AJ129">
        <v>0</v>
      </c>
      <c r="AK129" s="10" t="s">
        <v>19</v>
      </c>
      <c r="AL129" s="12"/>
      <c r="AM129" s="5"/>
      <c r="AN129" s="5">
        <v>4</v>
      </c>
      <c r="AO129">
        <v>1858</v>
      </c>
      <c r="AP129" s="10">
        <f t="shared" si="16"/>
        <v>2</v>
      </c>
      <c r="AR129" s="5"/>
      <c r="AS129" s="5"/>
      <c r="AT129" s="5">
        <v>4</v>
      </c>
      <c r="AU129">
        <v>1279</v>
      </c>
      <c r="AV129" s="10">
        <f t="shared" si="17"/>
        <v>0.79999999999995453</v>
      </c>
      <c r="AW129" s="12"/>
      <c r="AX129" s="5"/>
      <c r="AY129" s="5">
        <v>4</v>
      </c>
      <c r="AZ129">
        <v>1341</v>
      </c>
      <c r="BA129" s="10">
        <f t="shared" si="18"/>
        <v>5.5999999999999091</v>
      </c>
      <c r="BB129" s="12"/>
      <c r="BC129" s="5"/>
      <c r="BD129" s="5">
        <v>4</v>
      </c>
      <c r="BE129">
        <v>0</v>
      </c>
      <c r="BF129" s="10" t="s">
        <v>19</v>
      </c>
      <c r="BG129" s="12"/>
      <c r="BH129" s="5"/>
      <c r="BI129" s="5">
        <v>4</v>
      </c>
      <c r="BJ129">
        <v>2052</v>
      </c>
      <c r="BK129" s="10">
        <f t="shared" si="20"/>
        <v>10.399999999999864</v>
      </c>
    </row>
    <row r="130" spans="2:63">
      <c r="B130" s="5"/>
      <c r="C130" s="5"/>
      <c r="D130" s="5">
        <v>5</v>
      </c>
      <c r="E130">
        <v>1046</v>
      </c>
      <c r="F130" s="10">
        <f t="shared" si="21"/>
        <v>0.20000000000004547</v>
      </c>
      <c r="G130" s="12"/>
      <c r="H130" s="5"/>
      <c r="I130" s="5">
        <v>5</v>
      </c>
      <c r="J130">
        <v>1094</v>
      </c>
      <c r="K130" s="10">
        <f t="shared" si="13"/>
        <v>1.3999999999998636</v>
      </c>
      <c r="L130" s="12"/>
      <c r="M130" s="5"/>
      <c r="N130" s="5">
        <v>5</v>
      </c>
      <c r="O130">
        <v>1530</v>
      </c>
      <c r="P130" s="10">
        <f t="shared" si="24"/>
        <v>18</v>
      </c>
      <c r="Q130" s="12"/>
      <c r="R130" s="5"/>
      <c r="S130" s="5">
        <v>5</v>
      </c>
      <c r="T130">
        <v>1672</v>
      </c>
      <c r="U130" s="10">
        <f t="shared" si="25"/>
        <v>1.5999999999999091</v>
      </c>
      <c r="W130" s="5"/>
      <c r="X130" s="5"/>
      <c r="Y130" s="5">
        <v>5</v>
      </c>
      <c r="Z130">
        <v>1164</v>
      </c>
      <c r="AA130" s="10">
        <f t="shared" si="22"/>
        <v>2</v>
      </c>
      <c r="AB130" s="12"/>
      <c r="AC130" s="5"/>
      <c r="AD130" s="5">
        <v>5</v>
      </c>
      <c r="AE130">
        <v>1219</v>
      </c>
      <c r="AF130" s="10">
        <f t="shared" si="23"/>
        <v>5</v>
      </c>
      <c r="AG130" s="12"/>
      <c r="AH130" s="5"/>
      <c r="AI130" s="5">
        <v>5</v>
      </c>
      <c r="AJ130">
        <v>0</v>
      </c>
      <c r="AK130" s="10" t="s">
        <v>19</v>
      </c>
      <c r="AL130" s="12"/>
      <c r="AM130" s="5"/>
      <c r="AN130" s="5">
        <v>5</v>
      </c>
      <c r="AO130">
        <v>1863</v>
      </c>
      <c r="AP130" s="10">
        <f t="shared" si="16"/>
        <v>7</v>
      </c>
      <c r="AR130" s="5"/>
      <c r="AS130" s="5"/>
      <c r="AT130" s="5">
        <v>5</v>
      </c>
      <c r="AU130">
        <v>1287</v>
      </c>
      <c r="AV130" s="10">
        <f t="shared" si="17"/>
        <v>8.7999999999999545</v>
      </c>
      <c r="AW130" s="12"/>
      <c r="AX130" s="5"/>
      <c r="AY130" s="5">
        <v>5</v>
      </c>
      <c r="AZ130">
        <v>1338</v>
      </c>
      <c r="BA130" s="10">
        <f t="shared" si="18"/>
        <v>2.5999999999999091</v>
      </c>
      <c r="BB130" s="12"/>
      <c r="BC130" s="5"/>
      <c r="BD130" s="5">
        <v>5</v>
      </c>
      <c r="BE130">
        <v>0</v>
      </c>
      <c r="BF130" s="10" t="s">
        <v>19</v>
      </c>
      <c r="BG130" s="12"/>
      <c r="BH130" s="5"/>
      <c r="BI130" s="5">
        <v>5</v>
      </c>
      <c r="BJ130">
        <v>2059</v>
      </c>
      <c r="BK130" s="10">
        <f t="shared" si="20"/>
        <v>17.399999999999864</v>
      </c>
    </row>
    <row r="131" spans="2:63">
      <c r="B131" s="5"/>
      <c r="C131" s="5"/>
      <c r="D131" s="5">
        <v>6</v>
      </c>
      <c r="E131">
        <v>1048</v>
      </c>
      <c r="F131" s="10">
        <f t="shared" si="21"/>
        <v>2.2000000000000455</v>
      </c>
      <c r="G131" s="12"/>
      <c r="H131" s="5"/>
      <c r="I131" s="5">
        <v>6</v>
      </c>
      <c r="J131">
        <v>1101</v>
      </c>
      <c r="K131" s="10">
        <f t="shared" si="13"/>
        <v>8.3999999999998636</v>
      </c>
      <c r="L131" s="12"/>
      <c r="M131" s="5"/>
      <c r="N131" s="5">
        <v>6</v>
      </c>
      <c r="O131">
        <v>1539</v>
      </c>
      <c r="P131" s="10">
        <f t="shared" si="24"/>
        <v>27</v>
      </c>
      <c r="Q131" s="12"/>
      <c r="R131" s="5"/>
      <c r="S131" s="5">
        <v>6</v>
      </c>
      <c r="T131">
        <v>1676</v>
      </c>
      <c r="U131" s="10">
        <f t="shared" si="25"/>
        <v>5.5999999999999091</v>
      </c>
      <c r="W131" s="5"/>
      <c r="X131" s="5"/>
      <c r="Y131" s="5">
        <v>6</v>
      </c>
      <c r="Z131">
        <v>1164</v>
      </c>
      <c r="AA131" s="10">
        <f t="shared" si="22"/>
        <v>2</v>
      </c>
      <c r="AB131" s="12"/>
      <c r="AC131" s="5"/>
      <c r="AD131" s="5">
        <v>6</v>
      </c>
      <c r="AE131">
        <v>1217</v>
      </c>
      <c r="AF131" s="10">
        <f t="shared" si="23"/>
        <v>3</v>
      </c>
      <c r="AG131" s="12"/>
      <c r="AH131" s="5"/>
      <c r="AI131" s="5">
        <v>6</v>
      </c>
      <c r="AJ131">
        <v>1764</v>
      </c>
      <c r="AK131" s="10">
        <f t="shared" si="15"/>
        <v>84</v>
      </c>
      <c r="AL131" s="12"/>
      <c r="AM131" s="5"/>
      <c r="AN131" s="5">
        <v>6</v>
      </c>
      <c r="AO131">
        <v>1858</v>
      </c>
      <c r="AP131" s="10">
        <f t="shared" si="16"/>
        <v>2</v>
      </c>
      <c r="AR131" s="5"/>
      <c r="AS131" s="5"/>
      <c r="AT131" s="5">
        <v>6</v>
      </c>
      <c r="AU131">
        <v>1294</v>
      </c>
      <c r="AV131" s="10">
        <f t="shared" si="17"/>
        <v>15.799999999999955</v>
      </c>
      <c r="AW131" s="12"/>
      <c r="AX131" s="5"/>
      <c r="AY131" s="5">
        <v>6</v>
      </c>
      <c r="AZ131">
        <v>1335</v>
      </c>
      <c r="BA131" s="10">
        <f t="shared" si="18"/>
        <v>-0.40000000000009095</v>
      </c>
      <c r="BB131" s="12"/>
      <c r="BC131" s="5"/>
      <c r="BD131" s="5">
        <v>6</v>
      </c>
      <c r="BE131">
        <v>1856</v>
      </c>
      <c r="BF131" s="10">
        <f t="shared" si="19"/>
        <v>7.9999999999997726</v>
      </c>
      <c r="BG131" s="12"/>
      <c r="BH131" s="5"/>
      <c r="BI131" s="5">
        <v>6</v>
      </c>
      <c r="BJ131">
        <v>2056</v>
      </c>
      <c r="BK131" s="10">
        <f t="shared" si="20"/>
        <v>14.399999999999864</v>
      </c>
    </row>
    <row r="132" spans="2:63">
      <c r="B132" s="5"/>
      <c r="C132" s="5"/>
      <c r="D132" s="5">
        <v>7</v>
      </c>
      <c r="E132">
        <v>1055</v>
      </c>
      <c r="F132" s="10">
        <f t="shared" si="21"/>
        <v>9.2000000000000455</v>
      </c>
      <c r="G132" s="12"/>
      <c r="H132" s="5"/>
      <c r="I132" s="5">
        <v>7</v>
      </c>
      <c r="J132">
        <v>1102</v>
      </c>
      <c r="K132" s="10">
        <f t="shared" si="13"/>
        <v>9.3999999999998636</v>
      </c>
      <c r="L132" s="12"/>
      <c r="M132" s="5"/>
      <c r="N132" s="5">
        <v>7</v>
      </c>
      <c r="O132">
        <v>1528</v>
      </c>
      <c r="P132" s="10">
        <f t="shared" si="24"/>
        <v>16</v>
      </c>
      <c r="Q132" s="12"/>
      <c r="R132" s="5"/>
      <c r="S132" s="5">
        <v>7</v>
      </c>
      <c r="T132">
        <v>1670</v>
      </c>
      <c r="U132" s="10">
        <f t="shared" si="25"/>
        <v>-0.40000000000009095</v>
      </c>
      <c r="W132" s="5"/>
      <c r="X132" s="5"/>
      <c r="Y132" s="5">
        <v>7</v>
      </c>
      <c r="Z132">
        <v>1170</v>
      </c>
      <c r="AA132" s="10">
        <f t="shared" si="22"/>
        <v>8</v>
      </c>
      <c r="AB132" s="12"/>
      <c r="AC132" s="5"/>
      <c r="AD132" s="5">
        <v>7</v>
      </c>
      <c r="AE132">
        <v>1219</v>
      </c>
      <c r="AF132" s="10">
        <f t="shared" si="23"/>
        <v>5</v>
      </c>
      <c r="AG132" s="12"/>
      <c r="AH132" s="5"/>
      <c r="AI132" s="5">
        <v>7</v>
      </c>
      <c r="AJ132">
        <v>0</v>
      </c>
      <c r="AK132" s="10" t="s">
        <v>19</v>
      </c>
      <c r="AL132" s="12"/>
      <c r="AM132" s="5"/>
      <c r="AN132" s="5">
        <v>7</v>
      </c>
      <c r="AO132">
        <v>1856</v>
      </c>
      <c r="AP132" s="10">
        <f t="shared" si="16"/>
        <v>0</v>
      </c>
      <c r="AR132" s="5"/>
      <c r="AS132" s="5"/>
      <c r="AT132" s="5">
        <v>7</v>
      </c>
      <c r="AU132">
        <v>1304</v>
      </c>
      <c r="AV132" s="10">
        <f t="shared" si="17"/>
        <v>25.799999999999955</v>
      </c>
      <c r="AW132" s="12"/>
      <c r="AX132" s="5"/>
      <c r="AY132" s="5">
        <v>7</v>
      </c>
      <c r="AZ132">
        <v>1349</v>
      </c>
      <c r="BA132" s="10">
        <f t="shared" si="18"/>
        <v>13.599999999999909</v>
      </c>
      <c r="BB132" s="12"/>
      <c r="BC132" s="5"/>
      <c r="BD132" s="5">
        <v>7</v>
      </c>
      <c r="BE132">
        <v>0</v>
      </c>
      <c r="BF132" s="10" t="s">
        <v>19</v>
      </c>
      <c r="BG132" s="12"/>
      <c r="BH132" s="5"/>
      <c r="BI132" s="5">
        <v>7</v>
      </c>
      <c r="BJ132">
        <v>2052</v>
      </c>
      <c r="BK132" s="10">
        <f t="shared" si="20"/>
        <v>10.399999999999864</v>
      </c>
    </row>
    <row r="133" spans="2:63">
      <c r="B133" s="5"/>
      <c r="C133" s="5"/>
      <c r="D133" s="5">
        <v>8</v>
      </c>
      <c r="E133">
        <v>1056</v>
      </c>
      <c r="F133" s="10">
        <f t="shared" si="21"/>
        <v>10.200000000000045</v>
      </c>
      <c r="G133" s="12"/>
      <c r="H133" s="5"/>
      <c r="I133" s="5">
        <v>8</v>
      </c>
      <c r="J133">
        <v>1093</v>
      </c>
      <c r="K133" s="10">
        <f t="shared" si="13"/>
        <v>0.39999999999986358</v>
      </c>
      <c r="L133" s="12"/>
      <c r="M133" s="5"/>
      <c r="N133" s="5">
        <v>8</v>
      </c>
      <c r="O133">
        <v>1528</v>
      </c>
      <c r="P133" s="10">
        <f t="shared" si="24"/>
        <v>16</v>
      </c>
      <c r="Q133" s="12"/>
      <c r="R133" s="5"/>
      <c r="S133" s="5">
        <v>8</v>
      </c>
      <c r="T133">
        <v>1682</v>
      </c>
      <c r="U133" s="10">
        <f t="shared" si="25"/>
        <v>11.599999999999909</v>
      </c>
      <c r="W133" s="5"/>
      <c r="X133" s="5"/>
      <c r="Y133" s="5">
        <v>8</v>
      </c>
      <c r="Z133">
        <v>1174</v>
      </c>
      <c r="AA133" s="10">
        <f t="shared" si="22"/>
        <v>12</v>
      </c>
      <c r="AB133" s="12"/>
      <c r="AC133" s="5"/>
      <c r="AD133" s="5">
        <v>8</v>
      </c>
      <c r="AE133">
        <v>1217</v>
      </c>
      <c r="AF133" s="10">
        <f t="shared" si="23"/>
        <v>3</v>
      </c>
      <c r="AG133" s="12"/>
      <c r="AH133" s="5"/>
      <c r="AI133" s="5">
        <v>8</v>
      </c>
      <c r="AJ133">
        <v>0</v>
      </c>
      <c r="AK133" s="10" t="s">
        <v>19</v>
      </c>
      <c r="AL133" s="12"/>
      <c r="AM133" s="5"/>
      <c r="AN133" s="5">
        <v>8</v>
      </c>
      <c r="AO133">
        <v>1864</v>
      </c>
      <c r="AP133" s="10">
        <f t="shared" si="16"/>
        <v>8</v>
      </c>
      <c r="AR133" s="5"/>
      <c r="AS133" s="5"/>
      <c r="AT133" s="5">
        <v>8</v>
      </c>
      <c r="AU133">
        <v>1285</v>
      </c>
      <c r="AV133" s="10">
        <f t="shared" si="17"/>
        <v>6.7999999999999545</v>
      </c>
      <c r="AW133" s="12"/>
      <c r="AX133" s="5"/>
      <c r="AY133" s="5">
        <v>8</v>
      </c>
      <c r="AZ133">
        <v>1335</v>
      </c>
      <c r="BA133" s="10">
        <f t="shared" si="18"/>
        <v>-0.40000000000009095</v>
      </c>
      <c r="BB133" s="12"/>
      <c r="BC133" s="5"/>
      <c r="BD133" s="5">
        <v>8</v>
      </c>
      <c r="BE133">
        <v>0</v>
      </c>
      <c r="BF133" s="10" t="s">
        <v>19</v>
      </c>
      <c r="BG133" s="12"/>
      <c r="BH133" s="5"/>
      <c r="BI133" s="5">
        <v>8</v>
      </c>
      <c r="BJ133">
        <v>2076</v>
      </c>
      <c r="BK133" s="10">
        <f t="shared" si="20"/>
        <v>34.399999999999864</v>
      </c>
    </row>
    <row r="134" spans="2:63">
      <c r="B134" s="5"/>
      <c r="C134" s="5"/>
      <c r="D134" s="5">
        <v>9</v>
      </c>
      <c r="E134">
        <v>1046</v>
      </c>
      <c r="F134" s="10">
        <f t="shared" si="21"/>
        <v>0.20000000000004547</v>
      </c>
      <c r="G134" s="12"/>
      <c r="H134" s="5"/>
      <c r="I134" s="5">
        <v>9</v>
      </c>
      <c r="J134">
        <v>1095</v>
      </c>
      <c r="K134" s="10">
        <f t="shared" si="13"/>
        <v>2.3999999999998636</v>
      </c>
      <c r="L134" s="12"/>
      <c r="M134" s="5"/>
      <c r="N134" s="5">
        <v>9</v>
      </c>
      <c r="O134">
        <v>1534</v>
      </c>
      <c r="P134" s="10">
        <f t="shared" si="24"/>
        <v>22</v>
      </c>
      <c r="Q134" s="12"/>
      <c r="R134" s="5"/>
      <c r="S134" s="5">
        <v>9</v>
      </c>
      <c r="T134">
        <v>1670</v>
      </c>
      <c r="U134" s="10">
        <f t="shared" si="25"/>
        <v>-0.40000000000009095</v>
      </c>
      <c r="W134" s="5"/>
      <c r="X134" s="5"/>
      <c r="Y134" s="5">
        <v>9</v>
      </c>
      <c r="Z134">
        <v>1176</v>
      </c>
      <c r="AA134" s="10">
        <f t="shared" si="22"/>
        <v>14</v>
      </c>
      <c r="AB134" s="12"/>
      <c r="AC134" s="5"/>
      <c r="AD134" s="5">
        <v>9</v>
      </c>
      <c r="AE134">
        <v>1216</v>
      </c>
      <c r="AF134" s="10">
        <f t="shared" si="23"/>
        <v>2</v>
      </c>
      <c r="AG134" s="12"/>
      <c r="AH134" s="5"/>
      <c r="AI134" s="5">
        <v>9</v>
      </c>
      <c r="AJ134">
        <v>1713</v>
      </c>
      <c r="AK134" s="10">
        <f t="shared" si="15"/>
        <v>33</v>
      </c>
      <c r="AL134" s="12"/>
      <c r="AM134" s="5"/>
      <c r="AN134" s="5">
        <v>9</v>
      </c>
      <c r="AO134">
        <v>1867</v>
      </c>
      <c r="AP134" s="10">
        <f t="shared" si="16"/>
        <v>11</v>
      </c>
      <c r="AR134" s="5"/>
      <c r="AS134" s="5"/>
      <c r="AT134" s="5">
        <v>9</v>
      </c>
      <c r="AU134">
        <v>1288</v>
      </c>
      <c r="AV134" s="10">
        <f t="shared" si="17"/>
        <v>9.7999999999999545</v>
      </c>
      <c r="AW134" s="12"/>
      <c r="AX134" s="5"/>
      <c r="AY134" s="5">
        <v>9</v>
      </c>
      <c r="AZ134">
        <v>1338</v>
      </c>
      <c r="BA134" s="10">
        <f t="shared" si="18"/>
        <v>2.5999999999999091</v>
      </c>
      <c r="BB134" s="12"/>
      <c r="BC134" s="5"/>
      <c r="BD134" s="5">
        <v>9</v>
      </c>
      <c r="BE134">
        <v>1871</v>
      </c>
      <c r="BF134" s="10">
        <f t="shared" si="19"/>
        <v>22.999999999999773</v>
      </c>
      <c r="BG134" s="12"/>
      <c r="BH134" s="5"/>
      <c r="BI134" s="5">
        <v>9</v>
      </c>
      <c r="BJ134">
        <v>2045</v>
      </c>
      <c r="BK134" s="10">
        <f t="shared" si="20"/>
        <v>3.3999999999998636</v>
      </c>
    </row>
    <row r="135" spans="2:63">
      <c r="B135" s="5"/>
      <c r="C135" s="5"/>
      <c r="D135" s="5">
        <v>10</v>
      </c>
      <c r="E135">
        <v>1052</v>
      </c>
      <c r="F135" s="10">
        <f t="shared" si="21"/>
        <v>6.2000000000000455</v>
      </c>
      <c r="G135" s="12"/>
      <c r="H135" s="5"/>
      <c r="I135" s="5">
        <v>10</v>
      </c>
      <c r="J135">
        <v>1095</v>
      </c>
      <c r="K135" s="10">
        <f t="shared" ref="K135:K185" si="26">J135-607*1.8</f>
        <v>2.3999999999998636</v>
      </c>
      <c r="L135" s="12"/>
      <c r="M135" s="5"/>
      <c r="N135" s="5">
        <v>10</v>
      </c>
      <c r="O135">
        <v>1561</v>
      </c>
      <c r="P135" s="10">
        <f t="shared" si="24"/>
        <v>49</v>
      </c>
      <c r="Q135" s="12"/>
      <c r="R135" s="5"/>
      <c r="S135" s="5">
        <v>10</v>
      </c>
      <c r="T135">
        <v>1678</v>
      </c>
      <c r="U135" s="10">
        <f t="shared" si="25"/>
        <v>7.5999999999999091</v>
      </c>
      <c r="W135" s="5"/>
      <c r="X135" s="5"/>
      <c r="Y135" s="5">
        <v>10</v>
      </c>
      <c r="Z135">
        <v>1193</v>
      </c>
      <c r="AA135" s="10">
        <f t="shared" si="22"/>
        <v>31</v>
      </c>
      <c r="AB135" s="12"/>
      <c r="AC135" s="5"/>
      <c r="AD135" s="5">
        <v>10</v>
      </c>
      <c r="AE135">
        <v>1216</v>
      </c>
      <c r="AF135" s="10">
        <f t="shared" si="23"/>
        <v>2</v>
      </c>
      <c r="AG135" s="12"/>
      <c r="AH135" s="5"/>
      <c r="AI135" s="5">
        <v>10</v>
      </c>
      <c r="AJ135">
        <v>1680</v>
      </c>
      <c r="AK135" s="10">
        <f t="shared" ref="AK135:AK185" si="27">AJ135-840*2</f>
        <v>0</v>
      </c>
      <c r="AL135" s="12"/>
      <c r="AM135" s="5"/>
      <c r="AN135" s="5">
        <v>10</v>
      </c>
      <c r="AO135">
        <v>1874</v>
      </c>
      <c r="AP135" s="10">
        <f t="shared" ref="AP135:AP185" si="28">AO135-928*2</f>
        <v>18</v>
      </c>
      <c r="AR135" s="5"/>
      <c r="AS135" s="5"/>
      <c r="AT135" s="5">
        <v>10</v>
      </c>
      <c r="AU135">
        <v>1290</v>
      </c>
      <c r="AV135" s="10">
        <f t="shared" ref="AV135:AV198" si="29">AU135-581*2.2</f>
        <v>11.799999999999955</v>
      </c>
      <c r="AW135" s="12"/>
      <c r="AX135" s="5"/>
      <c r="AY135" s="5">
        <v>10</v>
      </c>
      <c r="AZ135">
        <v>1336</v>
      </c>
      <c r="BA135" s="10">
        <f t="shared" ref="BA135:BA185" si="30">AZ135-607*2.2</f>
        <v>0.59999999999990905</v>
      </c>
      <c r="BB135" s="12"/>
      <c r="BC135" s="5"/>
      <c r="BD135" s="5">
        <v>10</v>
      </c>
      <c r="BE135">
        <v>0</v>
      </c>
      <c r="BF135" s="10" t="s">
        <v>19</v>
      </c>
      <c r="BG135" s="12"/>
      <c r="BH135" s="5"/>
      <c r="BI135" s="5">
        <v>10</v>
      </c>
      <c r="BJ135">
        <v>2075</v>
      </c>
      <c r="BK135" s="10">
        <f t="shared" ref="BK135:BK185" si="31">BJ135-928*2.2</f>
        <v>33.399999999999864</v>
      </c>
    </row>
    <row r="136" spans="2:63">
      <c r="B136" s="5"/>
      <c r="C136" s="5"/>
      <c r="D136" s="5">
        <v>11</v>
      </c>
      <c r="E136">
        <v>1049</v>
      </c>
      <c r="F136" s="10">
        <f t="shared" ref="F136:F199" si="32">E136-581*1.8</f>
        <v>3.2000000000000455</v>
      </c>
      <c r="G136" s="12"/>
      <c r="H136" s="5"/>
      <c r="I136" s="5">
        <v>11</v>
      </c>
      <c r="J136">
        <v>1100</v>
      </c>
      <c r="K136" s="10">
        <f t="shared" si="26"/>
        <v>7.3999999999998636</v>
      </c>
      <c r="L136" s="12"/>
      <c r="M136" s="5"/>
      <c r="N136" s="5">
        <v>11</v>
      </c>
      <c r="O136">
        <v>1517</v>
      </c>
      <c r="P136" s="10">
        <f t="shared" si="24"/>
        <v>5</v>
      </c>
      <c r="Q136" s="12"/>
      <c r="R136" s="5"/>
      <c r="S136" s="5">
        <v>11</v>
      </c>
      <c r="T136">
        <v>1671</v>
      </c>
      <c r="U136" s="10">
        <f t="shared" si="25"/>
        <v>0.59999999999990905</v>
      </c>
      <c r="W136" s="5"/>
      <c r="X136" s="5"/>
      <c r="Y136" s="5">
        <v>11</v>
      </c>
      <c r="Z136">
        <v>1164</v>
      </c>
      <c r="AA136" s="10">
        <f t="shared" si="22"/>
        <v>2</v>
      </c>
      <c r="AB136" s="12"/>
      <c r="AC136" s="5"/>
      <c r="AD136" s="5">
        <v>11</v>
      </c>
      <c r="AE136">
        <v>1217</v>
      </c>
      <c r="AF136" s="10">
        <f t="shared" si="23"/>
        <v>3</v>
      </c>
      <c r="AG136" s="12"/>
      <c r="AH136" s="5"/>
      <c r="AI136" s="5">
        <v>11</v>
      </c>
      <c r="AJ136">
        <v>1689</v>
      </c>
      <c r="AK136" s="10">
        <f t="shared" si="27"/>
        <v>9</v>
      </c>
      <c r="AL136" s="12"/>
      <c r="AM136" s="5"/>
      <c r="AN136" s="5">
        <v>11</v>
      </c>
      <c r="AO136">
        <v>1862</v>
      </c>
      <c r="AP136" s="10">
        <f t="shared" si="28"/>
        <v>6</v>
      </c>
      <c r="AR136" s="5"/>
      <c r="AS136" s="5"/>
      <c r="AT136" s="5">
        <v>11</v>
      </c>
      <c r="AU136">
        <v>1279</v>
      </c>
      <c r="AV136" s="10">
        <f t="shared" si="29"/>
        <v>0.79999999999995453</v>
      </c>
      <c r="AW136" s="12"/>
      <c r="AX136" s="5"/>
      <c r="AY136" s="5">
        <v>11</v>
      </c>
      <c r="AZ136">
        <v>1336</v>
      </c>
      <c r="BA136" s="10">
        <f t="shared" si="30"/>
        <v>0.59999999999990905</v>
      </c>
      <c r="BB136" s="12"/>
      <c r="BC136" s="5"/>
      <c r="BD136" s="5">
        <v>11</v>
      </c>
      <c r="BE136">
        <v>1877</v>
      </c>
      <c r="BF136" s="10">
        <f t="shared" ref="BF136:BF185" si="33">BE136-840*2.2</f>
        <v>28.999999999999773</v>
      </c>
      <c r="BG136" s="12"/>
      <c r="BH136" s="5"/>
      <c r="BI136" s="5">
        <v>11</v>
      </c>
      <c r="BJ136">
        <v>2096</v>
      </c>
      <c r="BK136" s="10">
        <f t="shared" si="31"/>
        <v>54.399999999999864</v>
      </c>
    </row>
    <row r="137" spans="2:63">
      <c r="B137" s="5"/>
      <c r="C137" s="5"/>
      <c r="D137" s="5">
        <v>12</v>
      </c>
      <c r="E137">
        <v>1048</v>
      </c>
      <c r="F137" s="10">
        <f t="shared" si="32"/>
        <v>2.2000000000000455</v>
      </c>
      <c r="G137" s="12"/>
      <c r="H137" s="5"/>
      <c r="I137" s="5">
        <v>12</v>
      </c>
      <c r="J137">
        <v>1093</v>
      </c>
      <c r="K137" s="10">
        <f t="shared" si="26"/>
        <v>0.39999999999986358</v>
      </c>
      <c r="L137" s="12"/>
      <c r="M137" s="5"/>
      <c r="N137" s="5">
        <v>12</v>
      </c>
      <c r="O137">
        <v>0</v>
      </c>
      <c r="P137" s="10" t="s">
        <v>19</v>
      </c>
      <c r="Q137" s="12"/>
      <c r="R137" s="5"/>
      <c r="S137" s="5">
        <v>12</v>
      </c>
      <c r="T137">
        <v>1671</v>
      </c>
      <c r="U137" s="10">
        <f t="shared" si="25"/>
        <v>0.59999999999990905</v>
      </c>
      <c r="W137" s="5"/>
      <c r="X137" s="5"/>
      <c r="Y137" s="5">
        <v>12</v>
      </c>
      <c r="Z137">
        <v>1192</v>
      </c>
      <c r="AA137" s="10">
        <f t="shared" ref="AA137:AA200" si="34">Z137-581*2</f>
        <v>30</v>
      </c>
      <c r="AB137" s="12"/>
      <c r="AC137" s="5"/>
      <c r="AD137" s="5">
        <v>12</v>
      </c>
      <c r="AE137">
        <v>1218</v>
      </c>
      <c r="AF137" s="10">
        <f t="shared" si="23"/>
        <v>4</v>
      </c>
      <c r="AG137" s="12"/>
      <c r="AH137" s="5"/>
      <c r="AI137" s="5">
        <v>12</v>
      </c>
      <c r="AJ137">
        <v>0</v>
      </c>
      <c r="AK137" s="10" t="s">
        <v>19</v>
      </c>
      <c r="AL137" s="12"/>
      <c r="AM137" s="5"/>
      <c r="AN137" s="5">
        <v>12</v>
      </c>
      <c r="AO137">
        <v>1866</v>
      </c>
      <c r="AP137" s="10">
        <f t="shared" si="28"/>
        <v>10</v>
      </c>
      <c r="AR137" s="5"/>
      <c r="AS137" s="5"/>
      <c r="AT137" s="5">
        <v>12</v>
      </c>
      <c r="AU137">
        <v>1283</v>
      </c>
      <c r="AV137" s="10">
        <f t="shared" si="29"/>
        <v>4.7999999999999545</v>
      </c>
      <c r="AW137" s="12"/>
      <c r="AX137" s="5"/>
      <c r="AY137" s="5">
        <v>12</v>
      </c>
      <c r="AZ137">
        <v>1340</v>
      </c>
      <c r="BA137" s="10">
        <f t="shared" si="30"/>
        <v>4.5999999999999091</v>
      </c>
      <c r="BB137" s="12"/>
      <c r="BC137" s="5"/>
      <c r="BD137" s="5">
        <v>12</v>
      </c>
      <c r="BE137">
        <v>0</v>
      </c>
      <c r="BF137" s="10" t="s">
        <v>19</v>
      </c>
      <c r="BG137" s="12"/>
      <c r="BH137" s="5"/>
      <c r="BI137" s="5">
        <v>12</v>
      </c>
      <c r="BJ137">
        <v>2061</v>
      </c>
      <c r="BK137" s="10">
        <f t="shared" si="31"/>
        <v>19.399999999999864</v>
      </c>
    </row>
    <row r="138" spans="2:63">
      <c r="B138" s="5"/>
      <c r="C138" s="5"/>
      <c r="D138" s="5">
        <v>13</v>
      </c>
      <c r="E138">
        <v>1051</v>
      </c>
      <c r="F138" s="10">
        <f t="shared" si="32"/>
        <v>5.2000000000000455</v>
      </c>
      <c r="G138" s="12"/>
      <c r="H138" s="5"/>
      <c r="I138" s="5">
        <v>13</v>
      </c>
      <c r="J138">
        <v>1093</v>
      </c>
      <c r="K138" s="10">
        <f t="shared" si="26"/>
        <v>0.39999999999986358</v>
      </c>
      <c r="L138" s="12"/>
      <c r="M138" s="5"/>
      <c r="N138" s="5">
        <v>13</v>
      </c>
      <c r="O138">
        <v>1522</v>
      </c>
      <c r="P138" s="10">
        <f t="shared" si="24"/>
        <v>10</v>
      </c>
      <c r="Q138" s="12"/>
      <c r="R138" s="5"/>
      <c r="S138" s="5">
        <v>13</v>
      </c>
      <c r="T138">
        <v>1682</v>
      </c>
      <c r="U138" s="10">
        <f t="shared" si="25"/>
        <v>11.599999999999909</v>
      </c>
      <c r="W138" s="5"/>
      <c r="X138" s="5"/>
      <c r="Y138" s="5">
        <v>13</v>
      </c>
      <c r="Z138">
        <v>1164</v>
      </c>
      <c r="AA138" s="10">
        <f t="shared" si="34"/>
        <v>2</v>
      </c>
      <c r="AB138" s="12"/>
      <c r="AC138" s="5"/>
      <c r="AD138" s="5">
        <v>13</v>
      </c>
      <c r="AE138">
        <v>1214</v>
      </c>
      <c r="AF138" s="10">
        <f t="shared" ref="AF138:AF185" si="35">AE138-607*2</f>
        <v>0</v>
      </c>
      <c r="AG138" s="12"/>
      <c r="AH138" s="5"/>
      <c r="AI138" s="5">
        <v>13</v>
      </c>
      <c r="AJ138">
        <v>1931</v>
      </c>
      <c r="AK138" s="10">
        <f t="shared" si="27"/>
        <v>251</v>
      </c>
      <c r="AL138" s="12"/>
      <c r="AM138" s="5"/>
      <c r="AN138" s="5">
        <v>13</v>
      </c>
      <c r="AO138">
        <v>1866</v>
      </c>
      <c r="AP138" s="10">
        <f t="shared" si="28"/>
        <v>10</v>
      </c>
      <c r="AR138" s="5"/>
      <c r="AS138" s="5"/>
      <c r="AT138" s="5">
        <v>13</v>
      </c>
      <c r="AU138">
        <v>1278</v>
      </c>
      <c r="AV138" s="10">
        <f t="shared" si="29"/>
        <v>-0.20000000000004547</v>
      </c>
      <c r="AW138" s="12"/>
      <c r="AX138" s="5"/>
      <c r="AY138" s="5">
        <v>13</v>
      </c>
      <c r="AZ138">
        <v>1335</v>
      </c>
      <c r="BA138" s="10">
        <f t="shared" si="30"/>
        <v>-0.40000000000009095</v>
      </c>
      <c r="BB138" s="12"/>
      <c r="BC138" s="5"/>
      <c r="BD138" s="5">
        <v>13</v>
      </c>
      <c r="BE138">
        <v>1931</v>
      </c>
      <c r="BF138" s="10">
        <f t="shared" si="33"/>
        <v>82.999999999999773</v>
      </c>
      <c r="BG138" s="12"/>
      <c r="BH138" s="5"/>
      <c r="BI138" s="5">
        <v>13</v>
      </c>
      <c r="BJ138">
        <v>2046</v>
      </c>
      <c r="BK138" s="10">
        <f t="shared" si="31"/>
        <v>4.3999999999998636</v>
      </c>
    </row>
    <row r="139" spans="2:63">
      <c r="B139" s="5"/>
      <c r="C139" s="5"/>
      <c r="D139" s="5">
        <v>14</v>
      </c>
      <c r="E139">
        <v>1050</v>
      </c>
      <c r="F139" s="10">
        <f t="shared" si="32"/>
        <v>4.2000000000000455</v>
      </c>
      <c r="G139" s="12"/>
      <c r="H139" s="5"/>
      <c r="I139" s="5">
        <v>14</v>
      </c>
      <c r="J139">
        <v>1098</v>
      </c>
      <c r="K139" s="10">
        <f t="shared" si="26"/>
        <v>5.3999999999998636</v>
      </c>
      <c r="L139" s="12"/>
      <c r="M139" s="5"/>
      <c r="N139" s="5">
        <v>14</v>
      </c>
      <c r="O139">
        <v>1512</v>
      </c>
      <c r="P139" s="10">
        <f t="shared" si="24"/>
        <v>0</v>
      </c>
      <c r="Q139" s="12"/>
      <c r="R139" s="5"/>
      <c r="S139" s="5">
        <v>14</v>
      </c>
      <c r="T139">
        <v>1671</v>
      </c>
      <c r="U139" s="10">
        <f t="shared" si="25"/>
        <v>0.59999999999990905</v>
      </c>
      <c r="W139" s="5"/>
      <c r="X139" s="5"/>
      <c r="Y139" s="5">
        <v>14</v>
      </c>
      <c r="Z139">
        <v>1162</v>
      </c>
      <c r="AA139" s="10">
        <f t="shared" si="34"/>
        <v>0</v>
      </c>
      <c r="AB139" s="12"/>
      <c r="AC139" s="5"/>
      <c r="AD139" s="5">
        <v>14</v>
      </c>
      <c r="AE139">
        <v>1222</v>
      </c>
      <c r="AF139" s="10">
        <f t="shared" si="35"/>
        <v>8</v>
      </c>
      <c r="AG139" s="12"/>
      <c r="AH139" s="5"/>
      <c r="AI139" s="5">
        <v>14</v>
      </c>
      <c r="AJ139">
        <v>0</v>
      </c>
      <c r="AK139" s="10" t="s">
        <v>19</v>
      </c>
      <c r="AL139" s="12"/>
      <c r="AM139" s="5"/>
      <c r="AN139" s="5">
        <v>14</v>
      </c>
      <c r="AO139">
        <v>1867</v>
      </c>
      <c r="AP139" s="10">
        <f t="shared" si="28"/>
        <v>11</v>
      </c>
      <c r="AR139" s="5"/>
      <c r="AS139" s="5"/>
      <c r="AT139" s="5">
        <v>14</v>
      </c>
      <c r="AU139">
        <v>1367</v>
      </c>
      <c r="AV139" s="10">
        <f t="shared" si="29"/>
        <v>88.799999999999955</v>
      </c>
      <c r="AW139" s="12"/>
      <c r="AX139" s="5"/>
      <c r="AY139" s="5">
        <v>14</v>
      </c>
      <c r="AZ139">
        <v>1344</v>
      </c>
      <c r="BA139" s="10">
        <f t="shared" si="30"/>
        <v>8.5999999999999091</v>
      </c>
      <c r="BB139" s="12"/>
      <c r="BC139" s="5"/>
      <c r="BD139" s="5">
        <v>14</v>
      </c>
      <c r="BE139">
        <v>0</v>
      </c>
      <c r="BF139" s="10" t="s">
        <v>19</v>
      </c>
      <c r="BG139" s="12"/>
      <c r="BH139" s="5"/>
      <c r="BI139" s="5">
        <v>14</v>
      </c>
      <c r="BJ139">
        <v>2060</v>
      </c>
      <c r="BK139" s="10">
        <f t="shared" si="31"/>
        <v>18.399999999999864</v>
      </c>
    </row>
    <row r="140" spans="2:63">
      <c r="B140" s="5"/>
      <c r="C140" s="5"/>
      <c r="D140" s="5">
        <v>15</v>
      </c>
      <c r="E140">
        <v>1047</v>
      </c>
      <c r="F140" s="10">
        <f t="shared" si="32"/>
        <v>1.2000000000000455</v>
      </c>
      <c r="G140" s="12"/>
      <c r="H140" s="5"/>
      <c r="I140" s="5">
        <v>15</v>
      </c>
      <c r="J140">
        <v>1095</v>
      </c>
      <c r="K140" s="10">
        <f t="shared" si="26"/>
        <v>2.3999999999998636</v>
      </c>
      <c r="L140" s="12"/>
      <c r="M140" s="5"/>
      <c r="N140" s="5">
        <v>15</v>
      </c>
      <c r="O140">
        <v>1545</v>
      </c>
      <c r="P140" s="10">
        <f t="shared" si="24"/>
        <v>33</v>
      </c>
      <c r="Q140" s="12"/>
      <c r="R140" s="5"/>
      <c r="S140" s="5">
        <v>15</v>
      </c>
      <c r="T140">
        <v>1670</v>
      </c>
      <c r="U140" s="10">
        <f t="shared" si="25"/>
        <v>-0.40000000000009095</v>
      </c>
      <c r="W140" s="5"/>
      <c r="X140" s="5"/>
      <c r="Y140" s="5">
        <v>15</v>
      </c>
      <c r="Z140">
        <v>1206</v>
      </c>
      <c r="AA140" s="10">
        <f t="shared" si="34"/>
        <v>44</v>
      </c>
      <c r="AB140" s="12"/>
      <c r="AC140" s="5"/>
      <c r="AD140" s="5">
        <v>15</v>
      </c>
      <c r="AE140">
        <v>1222</v>
      </c>
      <c r="AF140" s="10">
        <f t="shared" si="35"/>
        <v>8</v>
      </c>
      <c r="AG140" s="12"/>
      <c r="AH140" s="5"/>
      <c r="AI140" s="5">
        <v>15</v>
      </c>
      <c r="AJ140">
        <v>1722</v>
      </c>
      <c r="AK140" s="10">
        <f t="shared" si="27"/>
        <v>42</v>
      </c>
      <c r="AL140" s="12"/>
      <c r="AM140" s="5"/>
      <c r="AN140" s="5">
        <v>15</v>
      </c>
      <c r="AO140">
        <v>1857</v>
      </c>
      <c r="AP140" s="10">
        <f t="shared" si="28"/>
        <v>1</v>
      </c>
      <c r="AR140" s="5"/>
      <c r="AS140" s="5"/>
      <c r="AT140" s="5">
        <v>15</v>
      </c>
      <c r="AU140">
        <v>1285</v>
      </c>
      <c r="AV140" s="10">
        <f t="shared" si="29"/>
        <v>6.7999999999999545</v>
      </c>
      <c r="AW140" s="12"/>
      <c r="AX140" s="5"/>
      <c r="AY140" s="5">
        <v>15</v>
      </c>
      <c r="AZ140">
        <v>1339</v>
      </c>
      <c r="BA140" s="10">
        <f t="shared" si="30"/>
        <v>3.5999999999999091</v>
      </c>
      <c r="BB140" s="12"/>
      <c r="BC140" s="5"/>
      <c r="BD140" s="5">
        <v>15</v>
      </c>
      <c r="BE140">
        <v>1850</v>
      </c>
      <c r="BF140" s="10">
        <f t="shared" si="33"/>
        <v>1.9999999999997726</v>
      </c>
      <c r="BG140" s="12"/>
      <c r="BH140" s="5"/>
      <c r="BI140" s="5">
        <v>15</v>
      </c>
      <c r="BJ140">
        <v>2065</v>
      </c>
      <c r="BK140" s="10">
        <f t="shared" si="31"/>
        <v>23.399999999999864</v>
      </c>
    </row>
    <row r="141" spans="2:63">
      <c r="B141" s="5"/>
      <c r="C141" s="5"/>
      <c r="D141" s="5">
        <v>16</v>
      </c>
      <c r="E141">
        <v>1054</v>
      </c>
      <c r="F141" s="10">
        <f t="shared" si="32"/>
        <v>8.2000000000000455</v>
      </c>
      <c r="G141" s="12"/>
      <c r="H141" s="5"/>
      <c r="I141" s="5">
        <v>16</v>
      </c>
      <c r="J141">
        <v>1093</v>
      </c>
      <c r="K141" s="10">
        <f t="shared" si="26"/>
        <v>0.39999999999986358</v>
      </c>
      <c r="L141" s="12"/>
      <c r="M141" s="5"/>
      <c r="N141" s="5">
        <v>16</v>
      </c>
      <c r="O141">
        <v>1583</v>
      </c>
      <c r="P141" s="10">
        <f t="shared" si="24"/>
        <v>71</v>
      </c>
      <c r="Q141" s="12"/>
      <c r="R141" s="5"/>
      <c r="S141" s="5">
        <v>16</v>
      </c>
      <c r="T141">
        <v>1671</v>
      </c>
      <c r="U141" s="10">
        <f t="shared" si="25"/>
        <v>0.59999999999990905</v>
      </c>
      <c r="W141" s="5"/>
      <c r="X141" s="5"/>
      <c r="Y141" s="5">
        <v>16</v>
      </c>
      <c r="Z141">
        <v>1163</v>
      </c>
      <c r="AA141" s="10">
        <f t="shared" si="34"/>
        <v>1</v>
      </c>
      <c r="AB141" s="12"/>
      <c r="AC141" s="5"/>
      <c r="AD141" s="5">
        <v>16</v>
      </c>
      <c r="AE141">
        <v>1217</v>
      </c>
      <c r="AF141" s="10">
        <f t="shared" si="35"/>
        <v>3</v>
      </c>
      <c r="AG141" s="12"/>
      <c r="AH141" s="5"/>
      <c r="AI141" s="5">
        <v>16</v>
      </c>
      <c r="AJ141">
        <v>1715</v>
      </c>
      <c r="AK141" s="10">
        <f t="shared" si="27"/>
        <v>35</v>
      </c>
      <c r="AL141" s="12"/>
      <c r="AM141" s="5"/>
      <c r="AN141" s="5">
        <v>16</v>
      </c>
      <c r="AO141">
        <v>1862</v>
      </c>
      <c r="AP141" s="10">
        <f t="shared" si="28"/>
        <v>6</v>
      </c>
      <c r="AR141" s="5"/>
      <c r="AS141" s="5"/>
      <c r="AT141" s="5">
        <v>16</v>
      </c>
      <c r="AU141">
        <v>1278</v>
      </c>
      <c r="AV141" s="10">
        <f t="shared" si="29"/>
        <v>-0.20000000000004547</v>
      </c>
      <c r="AW141" s="12"/>
      <c r="AX141" s="5"/>
      <c r="AY141" s="5">
        <v>16</v>
      </c>
      <c r="AZ141">
        <v>1338</v>
      </c>
      <c r="BA141" s="10">
        <f t="shared" si="30"/>
        <v>2.5999999999999091</v>
      </c>
      <c r="BB141" s="12"/>
      <c r="BC141" s="5"/>
      <c r="BD141" s="5">
        <v>16</v>
      </c>
      <c r="BE141">
        <v>1869</v>
      </c>
      <c r="BF141" s="10">
        <f t="shared" si="33"/>
        <v>20.999999999999773</v>
      </c>
      <c r="BG141" s="12"/>
      <c r="BH141" s="5"/>
      <c r="BI141" s="5">
        <v>16</v>
      </c>
      <c r="BJ141">
        <v>2044</v>
      </c>
      <c r="BK141" s="10">
        <f t="shared" si="31"/>
        <v>2.3999999999998636</v>
      </c>
    </row>
    <row r="142" spans="2:63">
      <c r="B142" s="5"/>
      <c r="C142" s="5"/>
      <c r="D142" s="5">
        <v>17</v>
      </c>
      <c r="E142">
        <v>1062</v>
      </c>
      <c r="F142" s="10">
        <f t="shared" si="32"/>
        <v>16.200000000000045</v>
      </c>
      <c r="G142" s="12"/>
      <c r="H142" s="5"/>
      <c r="I142" s="5">
        <v>17</v>
      </c>
      <c r="J142">
        <v>1096</v>
      </c>
      <c r="K142" s="10">
        <f t="shared" si="26"/>
        <v>3.3999999999998636</v>
      </c>
      <c r="L142" s="12"/>
      <c r="M142" s="5"/>
      <c r="N142" s="5">
        <v>17</v>
      </c>
      <c r="O142">
        <v>1584</v>
      </c>
      <c r="P142" s="10">
        <f t="shared" si="24"/>
        <v>72</v>
      </c>
      <c r="Q142" s="12"/>
      <c r="R142" s="5"/>
      <c r="S142" s="5">
        <v>17</v>
      </c>
      <c r="T142">
        <v>1670</v>
      </c>
      <c r="U142" s="10">
        <f t="shared" si="25"/>
        <v>-0.40000000000009095</v>
      </c>
      <c r="W142" s="5"/>
      <c r="X142" s="5"/>
      <c r="Y142" s="5">
        <v>17</v>
      </c>
      <c r="Z142">
        <v>1162</v>
      </c>
      <c r="AA142" s="10">
        <f t="shared" si="34"/>
        <v>0</v>
      </c>
      <c r="AB142" s="12"/>
      <c r="AC142" s="5"/>
      <c r="AD142" s="5">
        <v>17</v>
      </c>
      <c r="AE142">
        <v>1222</v>
      </c>
      <c r="AF142" s="10">
        <f t="shared" si="35"/>
        <v>8</v>
      </c>
      <c r="AG142" s="12"/>
      <c r="AH142" s="5"/>
      <c r="AI142" s="5">
        <v>17</v>
      </c>
      <c r="AJ142">
        <v>1680</v>
      </c>
      <c r="AK142" s="10">
        <f t="shared" si="27"/>
        <v>0</v>
      </c>
      <c r="AL142" s="12"/>
      <c r="AM142" s="5"/>
      <c r="AN142" s="5">
        <v>17</v>
      </c>
      <c r="AO142">
        <v>1864</v>
      </c>
      <c r="AP142" s="10">
        <f t="shared" si="28"/>
        <v>8</v>
      </c>
      <c r="AR142" s="5"/>
      <c r="AS142" s="5"/>
      <c r="AT142" s="5">
        <v>17</v>
      </c>
      <c r="AU142">
        <v>1280</v>
      </c>
      <c r="AV142" s="10">
        <f t="shared" si="29"/>
        <v>1.7999999999999545</v>
      </c>
      <c r="AW142" s="12"/>
      <c r="AX142" s="5"/>
      <c r="AY142" s="5">
        <v>17</v>
      </c>
      <c r="AZ142">
        <v>1340</v>
      </c>
      <c r="BA142" s="10">
        <f t="shared" si="30"/>
        <v>4.5999999999999091</v>
      </c>
      <c r="BB142" s="12"/>
      <c r="BC142" s="5"/>
      <c r="BD142" s="5">
        <v>17</v>
      </c>
      <c r="BE142">
        <v>1854</v>
      </c>
      <c r="BF142" s="10">
        <f t="shared" si="33"/>
        <v>5.9999999999997726</v>
      </c>
      <c r="BG142" s="12"/>
      <c r="BH142" s="5"/>
      <c r="BI142" s="5">
        <v>17</v>
      </c>
      <c r="BJ142">
        <v>2043</v>
      </c>
      <c r="BK142" s="10">
        <f t="shared" si="31"/>
        <v>1.3999999999998636</v>
      </c>
    </row>
    <row r="143" spans="2:63">
      <c r="B143" s="5"/>
      <c r="C143" s="5"/>
      <c r="D143" s="5">
        <v>18</v>
      </c>
      <c r="E143">
        <v>1049</v>
      </c>
      <c r="F143" s="10">
        <f t="shared" si="32"/>
        <v>3.2000000000000455</v>
      </c>
      <c r="G143" s="12"/>
      <c r="H143" s="5"/>
      <c r="I143" s="5">
        <v>18</v>
      </c>
      <c r="J143">
        <v>1093</v>
      </c>
      <c r="K143" s="10">
        <f t="shared" si="26"/>
        <v>0.39999999999986358</v>
      </c>
      <c r="L143" s="12"/>
      <c r="M143" s="5"/>
      <c r="N143" s="5">
        <v>18</v>
      </c>
      <c r="O143">
        <v>1526</v>
      </c>
      <c r="P143" s="10">
        <f t="shared" ref="P143:P206" si="36">O143-840*1.8</f>
        <v>14</v>
      </c>
      <c r="Q143" s="12"/>
      <c r="R143" s="5"/>
      <c r="S143" s="5">
        <v>18</v>
      </c>
      <c r="T143">
        <v>1685</v>
      </c>
      <c r="U143" s="10">
        <f t="shared" si="25"/>
        <v>14.599999999999909</v>
      </c>
      <c r="W143" s="5"/>
      <c r="X143" s="5"/>
      <c r="Y143" s="5">
        <v>18</v>
      </c>
      <c r="Z143">
        <v>1162</v>
      </c>
      <c r="AA143" s="10">
        <f t="shared" si="34"/>
        <v>0</v>
      </c>
      <c r="AB143" s="12"/>
      <c r="AC143" s="5"/>
      <c r="AD143" s="5">
        <v>18</v>
      </c>
      <c r="AE143">
        <v>1219</v>
      </c>
      <c r="AF143" s="10">
        <f t="shared" si="35"/>
        <v>5</v>
      </c>
      <c r="AG143" s="12"/>
      <c r="AH143" s="5"/>
      <c r="AI143" s="5">
        <v>18</v>
      </c>
      <c r="AJ143">
        <v>1680</v>
      </c>
      <c r="AK143" s="10">
        <f t="shared" si="27"/>
        <v>0</v>
      </c>
      <c r="AL143" s="12"/>
      <c r="AM143" s="5"/>
      <c r="AN143" s="5">
        <v>18</v>
      </c>
      <c r="AO143">
        <v>1856</v>
      </c>
      <c r="AP143" s="10">
        <f t="shared" si="28"/>
        <v>0</v>
      </c>
      <c r="AR143" s="5"/>
      <c r="AS143" s="5"/>
      <c r="AT143" s="5">
        <v>18</v>
      </c>
      <c r="AU143">
        <v>1310</v>
      </c>
      <c r="AV143" s="10">
        <f t="shared" si="29"/>
        <v>31.799999999999955</v>
      </c>
      <c r="AW143" s="12"/>
      <c r="AX143" s="5"/>
      <c r="AY143" s="5">
        <v>18</v>
      </c>
      <c r="AZ143">
        <v>1337</v>
      </c>
      <c r="BA143" s="10">
        <f t="shared" si="30"/>
        <v>1.5999999999999091</v>
      </c>
      <c r="BB143" s="12"/>
      <c r="BC143" s="5"/>
      <c r="BD143" s="5">
        <v>18</v>
      </c>
      <c r="BE143">
        <v>1876</v>
      </c>
      <c r="BF143" s="10">
        <f t="shared" si="33"/>
        <v>27.999999999999773</v>
      </c>
      <c r="BG143" s="12"/>
      <c r="BH143" s="5"/>
      <c r="BI143" s="5">
        <v>18</v>
      </c>
      <c r="BJ143">
        <v>2054</v>
      </c>
      <c r="BK143" s="10">
        <f t="shared" si="31"/>
        <v>12.399999999999864</v>
      </c>
    </row>
    <row r="144" spans="2:63">
      <c r="B144" s="5"/>
      <c r="C144" s="5"/>
      <c r="D144" s="5">
        <v>19</v>
      </c>
      <c r="E144">
        <v>1052</v>
      </c>
      <c r="F144" s="10">
        <f t="shared" si="32"/>
        <v>6.2000000000000455</v>
      </c>
      <c r="G144" s="12"/>
      <c r="H144" s="5"/>
      <c r="I144" s="5">
        <v>19</v>
      </c>
      <c r="J144">
        <v>1096</v>
      </c>
      <c r="K144" s="10">
        <f t="shared" si="26"/>
        <v>3.3999999999998636</v>
      </c>
      <c r="L144" s="12"/>
      <c r="M144" s="5"/>
      <c r="N144" s="5">
        <v>19</v>
      </c>
      <c r="O144">
        <v>1514</v>
      </c>
      <c r="P144" s="10">
        <f t="shared" si="36"/>
        <v>2</v>
      </c>
      <c r="Q144" s="12"/>
      <c r="R144" s="5"/>
      <c r="S144" s="5">
        <v>19</v>
      </c>
      <c r="T144">
        <v>1699</v>
      </c>
      <c r="U144" s="10">
        <f t="shared" si="25"/>
        <v>28.599999999999909</v>
      </c>
      <c r="W144" s="5"/>
      <c r="X144" s="5"/>
      <c r="Y144" s="5">
        <v>19</v>
      </c>
      <c r="Z144">
        <v>1162</v>
      </c>
      <c r="AA144" s="10">
        <f t="shared" si="34"/>
        <v>0</v>
      </c>
      <c r="AB144" s="12"/>
      <c r="AC144" s="5"/>
      <c r="AD144" s="5">
        <v>19</v>
      </c>
      <c r="AE144">
        <v>1233</v>
      </c>
      <c r="AF144" s="10">
        <f t="shared" si="35"/>
        <v>19</v>
      </c>
      <c r="AG144" s="12"/>
      <c r="AH144" s="5"/>
      <c r="AI144" s="5">
        <v>19</v>
      </c>
      <c r="AJ144">
        <v>1697</v>
      </c>
      <c r="AK144" s="10">
        <f t="shared" si="27"/>
        <v>17</v>
      </c>
      <c r="AL144" s="12"/>
      <c r="AM144" s="5"/>
      <c r="AN144" s="5">
        <v>19</v>
      </c>
      <c r="AO144">
        <v>1864</v>
      </c>
      <c r="AP144" s="10">
        <f t="shared" si="28"/>
        <v>8</v>
      </c>
      <c r="AR144" s="5"/>
      <c r="AS144" s="5"/>
      <c r="AT144" s="5">
        <v>19</v>
      </c>
      <c r="AU144">
        <v>1280</v>
      </c>
      <c r="AV144" s="10">
        <f t="shared" si="29"/>
        <v>1.7999999999999545</v>
      </c>
      <c r="AW144" s="12"/>
      <c r="AX144" s="5"/>
      <c r="AY144" s="5">
        <v>19</v>
      </c>
      <c r="AZ144">
        <v>1337</v>
      </c>
      <c r="BA144" s="10">
        <f t="shared" si="30"/>
        <v>1.5999999999999091</v>
      </c>
      <c r="BB144" s="12"/>
      <c r="BC144" s="5"/>
      <c r="BD144" s="5">
        <v>19</v>
      </c>
      <c r="BE144">
        <v>0</v>
      </c>
      <c r="BF144" s="10" t="s">
        <v>19</v>
      </c>
      <c r="BG144" s="12"/>
      <c r="BH144" s="5"/>
      <c r="BI144" s="5">
        <v>19</v>
      </c>
      <c r="BJ144">
        <v>2047</v>
      </c>
      <c r="BK144" s="10">
        <f t="shared" si="31"/>
        <v>5.3999999999998636</v>
      </c>
    </row>
    <row r="145" spans="2:63">
      <c r="B145" s="5"/>
      <c r="C145" s="5"/>
      <c r="D145" s="5">
        <v>20</v>
      </c>
      <c r="E145">
        <v>1048</v>
      </c>
      <c r="F145" s="10">
        <f t="shared" si="32"/>
        <v>2.2000000000000455</v>
      </c>
      <c r="G145" s="12"/>
      <c r="H145" s="5"/>
      <c r="I145" s="5">
        <v>20</v>
      </c>
      <c r="J145">
        <v>1093</v>
      </c>
      <c r="K145" s="10">
        <f t="shared" si="26"/>
        <v>0.39999999999986358</v>
      </c>
      <c r="L145" s="12"/>
      <c r="M145" s="5"/>
      <c r="N145" s="5">
        <v>20</v>
      </c>
      <c r="O145">
        <v>1546</v>
      </c>
      <c r="P145" s="10">
        <f t="shared" si="36"/>
        <v>34</v>
      </c>
      <c r="Q145" s="12"/>
      <c r="R145" s="5"/>
      <c r="S145" s="5">
        <v>20</v>
      </c>
      <c r="T145">
        <v>1679</v>
      </c>
      <c r="U145" s="10">
        <f t="shared" si="25"/>
        <v>8.5999999999999091</v>
      </c>
      <c r="W145" s="5"/>
      <c r="X145" s="5"/>
      <c r="Y145" s="5">
        <v>20</v>
      </c>
      <c r="Z145">
        <v>1182</v>
      </c>
      <c r="AA145" s="10">
        <f t="shared" si="34"/>
        <v>20</v>
      </c>
      <c r="AB145" s="12"/>
      <c r="AC145" s="5"/>
      <c r="AD145" s="5">
        <v>20</v>
      </c>
      <c r="AE145">
        <v>1216</v>
      </c>
      <c r="AF145" s="10">
        <f t="shared" si="35"/>
        <v>2</v>
      </c>
      <c r="AG145" s="12"/>
      <c r="AH145" s="5"/>
      <c r="AI145" s="5">
        <v>20</v>
      </c>
      <c r="AJ145">
        <v>1711</v>
      </c>
      <c r="AK145" s="10">
        <f t="shared" si="27"/>
        <v>31</v>
      </c>
      <c r="AL145" s="12"/>
      <c r="AM145" s="5"/>
      <c r="AN145" s="5">
        <v>20</v>
      </c>
      <c r="AO145">
        <v>1894</v>
      </c>
      <c r="AP145" s="10">
        <f t="shared" si="28"/>
        <v>38</v>
      </c>
      <c r="AR145" s="5"/>
      <c r="AS145" s="5"/>
      <c r="AT145" s="5">
        <v>20</v>
      </c>
      <c r="AU145">
        <v>1284</v>
      </c>
      <c r="AV145" s="10">
        <f t="shared" si="29"/>
        <v>5.7999999999999545</v>
      </c>
      <c r="AW145" s="12"/>
      <c r="AX145" s="5"/>
      <c r="AY145" s="5">
        <v>20</v>
      </c>
      <c r="AZ145">
        <v>1341</v>
      </c>
      <c r="BA145" s="10">
        <f t="shared" si="30"/>
        <v>5.5999999999999091</v>
      </c>
      <c r="BB145" s="12"/>
      <c r="BC145" s="5"/>
      <c r="BD145" s="5">
        <v>20</v>
      </c>
      <c r="BE145">
        <v>1851</v>
      </c>
      <c r="BF145" s="10">
        <f t="shared" si="33"/>
        <v>2.9999999999997726</v>
      </c>
      <c r="BG145" s="12"/>
      <c r="BH145" s="5"/>
      <c r="BI145" s="5">
        <v>20</v>
      </c>
      <c r="BJ145">
        <v>2059</v>
      </c>
      <c r="BK145" s="10">
        <f t="shared" si="31"/>
        <v>17.399999999999864</v>
      </c>
    </row>
    <row r="146" spans="2:63">
      <c r="B146" s="5" t="s">
        <v>25</v>
      </c>
      <c r="C146" s="5">
        <v>1</v>
      </c>
      <c r="D146" s="5">
        <v>1</v>
      </c>
      <c r="E146">
        <v>1047</v>
      </c>
      <c r="F146" s="10">
        <f t="shared" si="32"/>
        <v>1.2000000000000455</v>
      </c>
      <c r="G146" s="12"/>
      <c r="H146" s="5">
        <v>5</v>
      </c>
      <c r="I146" s="5">
        <v>1</v>
      </c>
      <c r="J146">
        <v>1100</v>
      </c>
      <c r="K146" s="10">
        <f t="shared" si="26"/>
        <v>7.3999999999998636</v>
      </c>
      <c r="L146" s="12"/>
      <c r="M146" s="5">
        <v>20</v>
      </c>
      <c r="N146" s="5">
        <v>1</v>
      </c>
      <c r="O146">
        <v>1592</v>
      </c>
      <c r="P146" s="10">
        <f t="shared" si="36"/>
        <v>80</v>
      </c>
      <c r="Q146" s="12" t="s">
        <v>24</v>
      </c>
      <c r="R146" s="5">
        <v>5</v>
      </c>
      <c r="S146" s="5">
        <v>1</v>
      </c>
      <c r="T146">
        <v>1673</v>
      </c>
      <c r="U146" s="10">
        <f t="shared" si="25"/>
        <v>2.5999999999999091</v>
      </c>
      <c r="W146" s="5" t="s">
        <v>25</v>
      </c>
      <c r="X146" s="5">
        <v>1</v>
      </c>
      <c r="Y146" s="5">
        <v>1</v>
      </c>
      <c r="Z146">
        <v>1162</v>
      </c>
      <c r="AA146" s="10">
        <f t="shared" si="34"/>
        <v>0</v>
      </c>
      <c r="AB146" s="12"/>
      <c r="AC146" s="5">
        <v>5</v>
      </c>
      <c r="AD146" s="5">
        <v>1</v>
      </c>
      <c r="AE146">
        <v>1230</v>
      </c>
      <c r="AF146" s="10">
        <f t="shared" si="35"/>
        <v>16</v>
      </c>
      <c r="AG146" s="12"/>
      <c r="AH146" s="5">
        <v>20</v>
      </c>
      <c r="AI146" s="5">
        <v>1</v>
      </c>
      <c r="AJ146">
        <v>1692</v>
      </c>
      <c r="AK146" s="10">
        <f t="shared" si="27"/>
        <v>12</v>
      </c>
      <c r="AL146" s="12" t="s">
        <v>24</v>
      </c>
      <c r="AM146" s="5">
        <v>5</v>
      </c>
      <c r="AN146" s="5">
        <v>1</v>
      </c>
      <c r="AO146">
        <v>1857</v>
      </c>
      <c r="AP146" s="10">
        <f t="shared" si="28"/>
        <v>1</v>
      </c>
      <c r="AR146" s="5" t="s">
        <v>25</v>
      </c>
      <c r="AS146" s="5">
        <v>1</v>
      </c>
      <c r="AT146" s="5">
        <v>1</v>
      </c>
      <c r="AU146">
        <v>1279</v>
      </c>
      <c r="AV146" s="10">
        <f t="shared" si="29"/>
        <v>0.79999999999995453</v>
      </c>
      <c r="AW146" s="12"/>
      <c r="AX146" s="5">
        <v>5</v>
      </c>
      <c r="AY146" s="5">
        <v>1</v>
      </c>
      <c r="AZ146">
        <v>1345</v>
      </c>
      <c r="BA146" s="10">
        <f t="shared" si="30"/>
        <v>9.5999999999999091</v>
      </c>
      <c r="BB146" s="12"/>
      <c r="BC146" s="5">
        <v>20</v>
      </c>
      <c r="BD146" s="5">
        <v>1</v>
      </c>
      <c r="BE146">
        <v>1889</v>
      </c>
      <c r="BF146" s="10">
        <f t="shared" si="33"/>
        <v>40.999999999999773</v>
      </c>
      <c r="BG146" s="12" t="s">
        <v>24</v>
      </c>
      <c r="BH146" s="5">
        <v>5</v>
      </c>
      <c r="BI146" s="5">
        <v>1</v>
      </c>
      <c r="BJ146">
        <v>2048</v>
      </c>
      <c r="BK146" s="10">
        <f t="shared" si="31"/>
        <v>6.3999999999998636</v>
      </c>
    </row>
    <row r="147" spans="2:63">
      <c r="B147" s="5"/>
      <c r="C147" s="5"/>
      <c r="D147" s="5">
        <v>2</v>
      </c>
      <c r="E147">
        <v>1049</v>
      </c>
      <c r="F147" s="10">
        <f t="shared" si="32"/>
        <v>3.2000000000000455</v>
      </c>
      <c r="G147" s="12"/>
      <c r="H147" s="5"/>
      <c r="I147" s="5">
        <v>2</v>
      </c>
      <c r="J147">
        <v>1096</v>
      </c>
      <c r="K147" s="10">
        <f t="shared" si="26"/>
        <v>3.3999999999998636</v>
      </c>
      <c r="L147" s="12"/>
      <c r="M147" s="5"/>
      <c r="N147" s="5">
        <v>2</v>
      </c>
      <c r="O147">
        <v>1513</v>
      </c>
      <c r="P147" s="10">
        <f t="shared" si="36"/>
        <v>1</v>
      </c>
      <c r="Q147" s="12"/>
      <c r="R147" s="5"/>
      <c r="S147" s="5">
        <v>2</v>
      </c>
      <c r="T147">
        <v>1673</v>
      </c>
      <c r="U147" s="10">
        <f t="shared" si="25"/>
        <v>2.5999999999999091</v>
      </c>
      <c r="W147" s="5"/>
      <c r="X147" s="5"/>
      <c r="Y147" s="5">
        <v>2</v>
      </c>
      <c r="Z147">
        <v>1168</v>
      </c>
      <c r="AA147" s="10">
        <f t="shared" si="34"/>
        <v>6</v>
      </c>
      <c r="AB147" s="12"/>
      <c r="AC147" s="5"/>
      <c r="AD147" s="5">
        <v>2</v>
      </c>
      <c r="AE147">
        <v>1214</v>
      </c>
      <c r="AF147" s="10">
        <f t="shared" si="35"/>
        <v>0</v>
      </c>
      <c r="AG147" s="12"/>
      <c r="AH147" s="5"/>
      <c r="AI147" s="5">
        <v>2</v>
      </c>
      <c r="AJ147">
        <v>0</v>
      </c>
      <c r="AK147" s="10" t="s">
        <v>19</v>
      </c>
      <c r="AL147" s="12"/>
      <c r="AM147" s="5"/>
      <c r="AN147" s="5">
        <v>2</v>
      </c>
      <c r="AO147">
        <v>1862</v>
      </c>
      <c r="AP147" s="10">
        <f t="shared" si="28"/>
        <v>6</v>
      </c>
      <c r="AR147" s="5"/>
      <c r="AS147" s="5"/>
      <c r="AT147" s="5">
        <v>2</v>
      </c>
      <c r="AU147">
        <v>1278</v>
      </c>
      <c r="AV147" s="10">
        <f t="shared" si="29"/>
        <v>-0.20000000000004547</v>
      </c>
      <c r="AW147" s="12"/>
      <c r="AX147" s="5"/>
      <c r="AY147" s="5">
        <v>2</v>
      </c>
      <c r="AZ147">
        <v>1361</v>
      </c>
      <c r="BA147" s="10">
        <f t="shared" si="30"/>
        <v>25.599999999999909</v>
      </c>
      <c r="BB147" s="12"/>
      <c r="BC147" s="5"/>
      <c r="BD147" s="5">
        <v>2</v>
      </c>
      <c r="BE147">
        <v>0</v>
      </c>
      <c r="BF147" s="10" t="s">
        <v>19</v>
      </c>
      <c r="BG147" s="12"/>
      <c r="BH147" s="5"/>
      <c r="BI147" s="5">
        <v>2</v>
      </c>
      <c r="BJ147">
        <v>2046</v>
      </c>
      <c r="BK147" s="10">
        <f t="shared" si="31"/>
        <v>4.3999999999998636</v>
      </c>
    </row>
    <row r="148" spans="2:63">
      <c r="B148" s="5"/>
      <c r="C148" s="5"/>
      <c r="D148" s="5">
        <v>3</v>
      </c>
      <c r="E148">
        <v>1049</v>
      </c>
      <c r="F148" s="10">
        <f t="shared" si="32"/>
        <v>3.2000000000000455</v>
      </c>
      <c r="G148" s="12"/>
      <c r="H148" s="5"/>
      <c r="I148" s="5">
        <v>3</v>
      </c>
      <c r="J148">
        <v>1093</v>
      </c>
      <c r="K148" s="10">
        <f t="shared" si="26"/>
        <v>0.39999999999986358</v>
      </c>
      <c r="L148" s="12"/>
      <c r="M148" s="5"/>
      <c r="N148" s="5">
        <v>3</v>
      </c>
      <c r="O148">
        <v>0</v>
      </c>
      <c r="P148" s="10" t="s">
        <v>19</v>
      </c>
      <c r="Q148" s="12"/>
      <c r="R148" s="5"/>
      <c r="S148" s="5">
        <v>3</v>
      </c>
      <c r="T148">
        <v>1673</v>
      </c>
      <c r="U148" s="10">
        <f t="shared" si="25"/>
        <v>2.5999999999999091</v>
      </c>
      <c r="W148" s="5"/>
      <c r="X148" s="5"/>
      <c r="Y148" s="5">
        <v>3</v>
      </c>
      <c r="Z148">
        <v>1175</v>
      </c>
      <c r="AA148" s="10">
        <f t="shared" si="34"/>
        <v>13</v>
      </c>
      <c r="AB148" s="12"/>
      <c r="AC148" s="5"/>
      <c r="AD148" s="5">
        <v>3</v>
      </c>
      <c r="AE148">
        <v>1214</v>
      </c>
      <c r="AF148" s="10">
        <f t="shared" si="35"/>
        <v>0</v>
      </c>
      <c r="AG148" s="12"/>
      <c r="AH148" s="5"/>
      <c r="AI148" s="5">
        <v>3</v>
      </c>
      <c r="AJ148">
        <v>0</v>
      </c>
      <c r="AK148" s="10" t="s">
        <v>19</v>
      </c>
      <c r="AL148" s="12"/>
      <c r="AM148" s="5"/>
      <c r="AN148" s="5">
        <v>3</v>
      </c>
      <c r="AO148">
        <v>1877</v>
      </c>
      <c r="AP148" s="10">
        <f t="shared" si="28"/>
        <v>21</v>
      </c>
      <c r="AR148" s="5"/>
      <c r="AS148" s="5"/>
      <c r="AT148" s="5">
        <v>3</v>
      </c>
      <c r="AU148">
        <v>1286</v>
      </c>
      <c r="AV148" s="10">
        <f t="shared" si="29"/>
        <v>7.7999999999999545</v>
      </c>
      <c r="AW148" s="12"/>
      <c r="AX148" s="5"/>
      <c r="AY148" s="5">
        <v>3</v>
      </c>
      <c r="AZ148">
        <v>1347</v>
      </c>
      <c r="BA148" s="10">
        <f t="shared" si="30"/>
        <v>11.599999999999909</v>
      </c>
      <c r="BB148" s="12"/>
      <c r="BC148" s="5"/>
      <c r="BD148" s="5">
        <v>3</v>
      </c>
      <c r="BE148">
        <v>0</v>
      </c>
      <c r="BF148" s="10" t="s">
        <v>19</v>
      </c>
      <c r="BG148" s="12"/>
      <c r="BH148" s="5"/>
      <c r="BI148" s="5">
        <v>3</v>
      </c>
      <c r="BJ148">
        <v>2053</v>
      </c>
      <c r="BK148" s="10">
        <f t="shared" si="31"/>
        <v>11.399999999999864</v>
      </c>
    </row>
    <row r="149" spans="2:63">
      <c r="B149" s="5"/>
      <c r="C149" s="5"/>
      <c r="D149" s="5">
        <v>4</v>
      </c>
      <c r="E149">
        <v>1048</v>
      </c>
      <c r="F149" s="10">
        <f t="shared" si="32"/>
        <v>2.2000000000000455</v>
      </c>
      <c r="G149" s="12"/>
      <c r="H149" s="5"/>
      <c r="I149" s="5">
        <v>4</v>
      </c>
      <c r="J149">
        <v>1097</v>
      </c>
      <c r="K149" s="10">
        <f t="shared" si="26"/>
        <v>4.3999999999998636</v>
      </c>
      <c r="L149" s="12"/>
      <c r="M149" s="5"/>
      <c r="N149" s="5">
        <v>4</v>
      </c>
      <c r="O149">
        <v>1522</v>
      </c>
      <c r="P149" s="10">
        <f t="shared" si="36"/>
        <v>10</v>
      </c>
      <c r="Q149" s="12"/>
      <c r="R149" s="5"/>
      <c r="S149" s="5">
        <v>4</v>
      </c>
      <c r="T149">
        <v>1672</v>
      </c>
      <c r="U149" s="10">
        <f t="shared" si="25"/>
        <v>1.5999999999999091</v>
      </c>
      <c r="W149" s="5"/>
      <c r="X149" s="5"/>
      <c r="Y149" s="5">
        <v>4</v>
      </c>
      <c r="Z149">
        <v>1162</v>
      </c>
      <c r="AA149" s="10">
        <f t="shared" si="34"/>
        <v>0</v>
      </c>
      <c r="AB149" s="12"/>
      <c r="AC149" s="5"/>
      <c r="AD149" s="5">
        <v>4</v>
      </c>
      <c r="AE149">
        <v>1231</v>
      </c>
      <c r="AF149" s="10">
        <f t="shared" si="35"/>
        <v>17</v>
      </c>
      <c r="AG149" s="12"/>
      <c r="AH149" s="5"/>
      <c r="AI149" s="5">
        <v>4</v>
      </c>
      <c r="AJ149">
        <v>1682</v>
      </c>
      <c r="AK149" s="10">
        <f t="shared" si="27"/>
        <v>2</v>
      </c>
      <c r="AL149" s="12"/>
      <c r="AM149" s="5"/>
      <c r="AN149" s="5">
        <v>4</v>
      </c>
      <c r="AO149">
        <v>1858</v>
      </c>
      <c r="AP149" s="10">
        <f t="shared" si="28"/>
        <v>2</v>
      </c>
      <c r="AR149" s="5"/>
      <c r="AS149" s="5"/>
      <c r="AT149" s="5">
        <v>4</v>
      </c>
      <c r="AU149">
        <v>1278</v>
      </c>
      <c r="AV149" s="10">
        <f t="shared" si="29"/>
        <v>-0.20000000000004547</v>
      </c>
      <c r="AW149" s="12"/>
      <c r="AX149" s="5"/>
      <c r="AY149" s="5">
        <v>4</v>
      </c>
      <c r="AZ149">
        <v>1346</v>
      </c>
      <c r="BA149" s="10">
        <f t="shared" si="30"/>
        <v>10.599999999999909</v>
      </c>
      <c r="BB149" s="12"/>
      <c r="BC149" s="5"/>
      <c r="BD149" s="5">
        <v>4</v>
      </c>
      <c r="BE149">
        <v>1850</v>
      </c>
      <c r="BF149" s="10">
        <f t="shared" si="33"/>
        <v>1.9999999999997726</v>
      </c>
      <c r="BG149" s="12"/>
      <c r="BH149" s="5"/>
      <c r="BI149" s="5">
        <v>4</v>
      </c>
      <c r="BJ149">
        <v>2117</v>
      </c>
      <c r="BK149" s="10">
        <f t="shared" si="31"/>
        <v>75.399999999999864</v>
      </c>
    </row>
    <row r="150" spans="2:63">
      <c r="B150" s="5"/>
      <c r="C150" s="5"/>
      <c r="D150" s="5">
        <v>5</v>
      </c>
      <c r="E150">
        <v>1047</v>
      </c>
      <c r="F150" s="10">
        <f t="shared" si="32"/>
        <v>1.2000000000000455</v>
      </c>
      <c r="G150" s="12"/>
      <c r="H150" s="5"/>
      <c r="I150" s="5">
        <v>5</v>
      </c>
      <c r="J150">
        <v>1095</v>
      </c>
      <c r="K150" s="10">
        <f t="shared" si="26"/>
        <v>2.3999999999998636</v>
      </c>
      <c r="L150" s="12"/>
      <c r="M150" s="5"/>
      <c r="N150" s="5">
        <v>5</v>
      </c>
      <c r="O150">
        <v>0</v>
      </c>
      <c r="P150" s="10" t="s">
        <v>19</v>
      </c>
      <c r="Q150" s="12"/>
      <c r="R150" s="5"/>
      <c r="S150" s="5">
        <v>5</v>
      </c>
      <c r="T150">
        <v>1673</v>
      </c>
      <c r="U150" s="10">
        <f t="shared" si="25"/>
        <v>2.5999999999999091</v>
      </c>
      <c r="W150" s="5"/>
      <c r="X150" s="5"/>
      <c r="Y150" s="5">
        <v>5</v>
      </c>
      <c r="Z150">
        <v>1162</v>
      </c>
      <c r="AA150" s="10">
        <f t="shared" si="34"/>
        <v>0</v>
      </c>
      <c r="AB150" s="12"/>
      <c r="AC150" s="5"/>
      <c r="AD150" s="5">
        <v>5</v>
      </c>
      <c r="AE150">
        <v>1220</v>
      </c>
      <c r="AF150" s="10">
        <f t="shared" si="35"/>
        <v>6</v>
      </c>
      <c r="AG150" s="12"/>
      <c r="AH150" s="5"/>
      <c r="AI150" s="5">
        <v>5</v>
      </c>
      <c r="AJ150">
        <v>0</v>
      </c>
      <c r="AK150" s="10" t="s">
        <v>19</v>
      </c>
      <c r="AL150" s="12"/>
      <c r="AM150" s="5"/>
      <c r="AN150" s="5">
        <v>5</v>
      </c>
      <c r="AO150">
        <v>1893</v>
      </c>
      <c r="AP150" s="10">
        <f t="shared" si="28"/>
        <v>37</v>
      </c>
      <c r="AR150" s="5"/>
      <c r="AS150" s="5"/>
      <c r="AT150" s="5">
        <v>5</v>
      </c>
      <c r="AU150">
        <v>1278</v>
      </c>
      <c r="AV150" s="10">
        <f t="shared" si="29"/>
        <v>-0.20000000000004547</v>
      </c>
      <c r="AW150" s="12"/>
      <c r="AX150" s="5"/>
      <c r="AY150" s="5">
        <v>5</v>
      </c>
      <c r="AZ150">
        <v>1336</v>
      </c>
      <c r="BA150" s="10">
        <f t="shared" si="30"/>
        <v>0.59999999999990905</v>
      </c>
      <c r="BB150" s="12"/>
      <c r="BC150" s="5"/>
      <c r="BD150" s="5">
        <v>5</v>
      </c>
      <c r="BE150">
        <v>0</v>
      </c>
      <c r="BF150" s="10" t="s">
        <v>19</v>
      </c>
      <c r="BG150" s="12"/>
      <c r="BH150" s="5"/>
      <c r="BI150" s="5">
        <v>5</v>
      </c>
      <c r="BJ150">
        <v>2071</v>
      </c>
      <c r="BK150" s="10">
        <f t="shared" si="31"/>
        <v>29.399999999999864</v>
      </c>
    </row>
    <row r="151" spans="2:63">
      <c r="B151" s="5"/>
      <c r="C151" s="5"/>
      <c r="D151" s="5">
        <v>6</v>
      </c>
      <c r="E151">
        <v>1086</v>
      </c>
      <c r="F151" s="10">
        <f t="shared" si="32"/>
        <v>40.200000000000045</v>
      </c>
      <c r="G151" s="12"/>
      <c r="H151" s="5"/>
      <c r="I151" s="5">
        <v>6</v>
      </c>
      <c r="J151">
        <v>1094</v>
      </c>
      <c r="K151" s="10">
        <f t="shared" si="26"/>
        <v>1.3999999999998636</v>
      </c>
      <c r="L151" s="12"/>
      <c r="M151" s="5"/>
      <c r="N151" s="5">
        <v>6</v>
      </c>
      <c r="O151">
        <v>0</v>
      </c>
      <c r="P151" s="10" t="s">
        <v>19</v>
      </c>
      <c r="Q151" s="12"/>
      <c r="R151" s="5"/>
      <c r="S151" s="5">
        <v>6</v>
      </c>
      <c r="T151">
        <v>1678</v>
      </c>
      <c r="U151" s="10">
        <f t="shared" si="25"/>
        <v>7.5999999999999091</v>
      </c>
      <c r="W151" s="5"/>
      <c r="X151" s="5"/>
      <c r="Y151" s="5">
        <v>6</v>
      </c>
      <c r="Z151">
        <v>1162</v>
      </c>
      <c r="AA151" s="10">
        <f t="shared" si="34"/>
        <v>0</v>
      </c>
      <c r="AB151" s="12"/>
      <c r="AC151" s="5"/>
      <c r="AD151" s="5">
        <v>6</v>
      </c>
      <c r="AE151">
        <v>1214</v>
      </c>
      <c r="AF151" s="10">
        <f t="shared" si="35"/>
        <v>0</v>
      </c>
      <c r="AG151" s="12"/>
      <c r="AH151" s="5"/>
      <c r="AI151" s="5">
        <v>6</v>
      </c>
      <c r="AJ151">
        <v>0</v>
      </c>
      <c r="AK151" s="10" t="s">
        <v>19</v>
      </c>
      <c r="AL151" s="12"/>
      <c r="AM151" s="5"/>
      <c r="AN151" s="5">
        <v>6</v>
      </c>
      <c r="AO151">
        <v>1872</v>
      </c>
      <c r="AP151" s="10">
        <f t="shared" si="28"/>
        <v>16</v>
      </c>
      <c r="AR151" s="5"/>
      <c r="AS151" s="5"/>
      <c r="AT151" s="5">
        <v>6</v>
      </c>
      <c r="AU151">
        <v>1278</v>
      </c>
      <c r="AV151" s="10">
        <f t="shared" si="29"/>
        <v>-0.20000000000004547</v>
      </c>
      <c r="AW151" s="12"/>
      <c r="AX151" s="5"/>
      <c r="AY151" s="5">
        <v>6</v>
      </c>
      <c r="AZ151">
        <v>1348</v>
      </c>
      <c r="BA151" s="10">
        <f t="shared" si="30"/>
        <v>12.599999999999909</v>
      </c>
      <c r="BB151" s="12"/>
      <c r="BC151" s="5"/>
      <c r="BD151" s="5">
        <v>6</v>
      </c>
      <c r="BE151">
        <v>0</v>
      </c>
      <c r="BF151" s="10" t="s">
        <v>19</v>
      </c>
      <c r="BG151" s="12"/>
      <c r="BH151" s="5"/>
      <c r="BI151" s="5">
        <v>6</v>
      </c>
      <c r="BJ151">
        <v>0</v>
      </c>
      <c r="BK151" s="10">
        <f t="shared" si="31"/>
        <v>-2041.6000000000001</v>
      </c>
    </row>
    <row r="152" spans="2:63">
      <c r="B152" s="5"/>
      <c r="C152" s="5"/>
      <c r="D152" s="5">
        <v>7</v>
      </c>
      <c r="E152">
        <v>1052</v>
      </c>
      <c r="F152" s="10">
        <f t="shared" si="32"/>
        <v>6.2000000000000455</v>
      </c>
      <c r="G152" s="12"/>
      <c r="H152" s="5"/>
      <c r="I152" s="5">
        <v>7</v>
      </c>
      <c r="J152">
        <v>1097</v>
      </c>
      <c r="K152" s="10">
        <f t="shared" si="26"/>
        <v>4.3999999999998636</v>
      </c>
      <c r="L152" s="12"/>
      <c r="M152" s="5"/>
      <c r="N152" s="5">
        <v>7</v>
      </c>
      <c r="O152">
        <v>0</v>
      </c>
      <c r="P152" s="10" t="s">
        <v>19</v>
      </c>
      <c r="Q152" s="12"/>
      <c r="R152" s="5"/>
      <c r="S152" s="5">
        <v>7</v>
      </c>
      <c r="T152">
        <v>1671</v>
      </c>
      <c r="U152" s="10">
        <f t="shared" si="25"/>
        <v>0.59999999999990905</v>
      </c>
      <c r="W152" s="5"/>
      <c r="X152" s="5"/>
      <c r="Y152" s="5">
        <v>7</v>
      </c>
      <c r="Z152">
        <v>1162</v>
      </c>
      <c r="AA152" s="10">
        <f t="shared" si="34"/>
        <v>0</v>
      </c>
      <c r="AB152" s="12"/>
      <c r="AC152" s="5"/>
      <c r="AD152" s="5">
        <v>7</v>
      </c>
      <c r="AE152">
        <v>1215</v>
      </c>
      <c r="AF152" s="10">
        <f t="shared" si="35"/>
        <v>1</v>
      </c>
      <c r="AG152" s="12"/>
      <c r="AH152" s="5"/>
      <c r="AI152" s="5">
        <v>7</v>
      </c>
      <c r="AJ152">
        <v>0</v>
      </c>
      <c r="AK152" s="10" t="s">
        <v>19</v>
      </c>
      <c r="AL152" s="12"/>
      <c r="AM152" s="5"/>
      <c r="AN152" s="5">
        <v>7</v>
      </c>
      <c r="AO152">
        <v>1866</v>
      </c>
      <c r="AP152" s="10">
        <f t="shared" si="28"/>
        <v>10</v>
      </c>
      <c r="AR152" s="5"/>
      <c r="AS152" s="5"/>
      <c r="AT152" s="5">
        <v>7</v>
      </c>
      <c r="AU152">
        <v>1278</v>
      </c>
      <c r="AV152" s="10">
        <f t="shared" si="29"/>
        <v>-0.20000000000004547</v>
      </c>
      <c r="AW152" s="12"/>
      <c r="AX152" s="5"/>
      <c r="AY152" s="5">
        <v>7</v>
      </c>
      <c r="AZ152">
        <v>1340</v>
      </c>
      <c r="BA152" s="10">
        <f t="shared" si="30"/>
        <v>4.5999999999999091</v>
      </c>
      <c r="BB152" s="12"/>
      <c r="BC152" s="5"/>
      <c r="BD152" s="5">
        <v>7</v>
      </c>
      <c r="BE152">
        <v>0</v>
      </c>
      <c r="BF152" s="10" t="s">
        <v>19</v>
      </c>
      <c r="BG152" s="12"/>
      <c r="BH152" s="5"/>
      <c r="BI152" s="5">
        <v>7</v>
      </c>
      <c r="BJ152">
        <v>2072</v>
      </c>
      <c r="BK152" s="10">
        <f t="shared" si="31"/>
        <v>30.399999999999864</v>
      </c>
    </row>
    <row r="153" spans="2:63">
      <c r="B153" s="5"/>
      <c r="C153" s="5"/>
      <c r="D153" s="5">
        <v>8</v>
      </c>
      <c r="E153">
        <v>1046</v>
      </c>
      <c r="F153" s="10">
        <f t="shared" si="32"/>
        <v>0.20000000000004547</v>
      </c>
      <c r="G153" s="12"/>
      <c r="H153" s="5"/>
      <c r="I153" s="5">
        <v>8</v>
      </c>
      <c r="J153">
        <v>1100</v>
      </c>
      <c r="K153" s="10">
        <f t="shared" si="26"/>
        <v>7.3999999999998636</v>
      </c>
      <c r="L153" s="12"/>
      <c r="M153" s="5"/>
      <c r="N153" s="5">
        <v>8</v>
      </c>
      <c r="O153">
        <v>1515</v>
      </c>
      <c r="P153" s="10">
        <f t="shared" si="36"/>
        <v>3</v>
      </c>
      <c r="Q153" s="12"/>
      <c r="R153" s="5"/>
      <c r="S153" s="5">
        <v>8</v>
      </c>
      <c r="T153">
        <v>1681</v>
      </c>
      <c r="U153" s="10">
        <f t="shared" si="25"/>
        <v>10.599999999999909</v>
      </c>
      <c r="W153" s="5"/>
      <c r="X153" s="5"/>
      <c r="Y153" s="5">
        <v>8</v>
      </c>
      <c r="Z153">
        <v>1163</v>
      </c>
      <c r="AA153" s="10">
        <f t="shared" si="34"/>
        <v>1</v>
      </c>
      <c r="AB153" s="12"/>
      <c r="AC153" s="5"/>
      <c r="AD153" s="5">
        <v>8</v>
      </c>
      <c r="AE153">
        <v>1219</v>
      </c>
      <c r="AF153" s="10">
        <f t="shared" si="35"/>
        <v>5</v>
      </c>
      <c r="AG153" s="12"/>
      <c r="AH153" s="5"/>
      <c r="AI153" s="5">
        <v>8</v>
      </c>
      <c r="AJ153">
        <v>1686</v>
      </c>
      <c r="AK153" s="10">
        <f t="shared" si="27"/>
        <v>6</v>
      </c>
      <c r="AL153" s="12"/>
      <c r="AM153" s="5"/>
      <c r="AN153" s="5">
        <v>8</v>
      </c>
      <c r="AO153">
        <v>1870</v>
      </c>
      <c r="AP153" s="10">
        <f t="shared" si="28"/>
        <v>14</v>
      </c>
      <c r="AR153" s="5"/>
      <c r="AS153" s="5"/>
      <c r="AT153" s="5">
        <v>8</v>
      </c>
      <c r="AU153">
        <v>1279</v>
      </c>
      <c r="AV153" s="10">
        <f t="shared" si="29"/>
        <v>0.79999999999995453</v>
      </c>
      <c r="AW153" s="12"/>
      <c r="AX153" s="5"/>
      <c r="AY153" s="5">
        <v>8</v>
      </c>
      <c r="AZ153">
        <v>1345</v>
      </c>
      <c r="BA153" s="10">
        <f t="shared" si="30"/>
        <v>9.5999999999999091</v>
      </c>
      <c r="BB153" s="12"/>
      <c r="BC153" s="5"/>
      <c r="BD153" s="5">
        <v>8</v>
      </c>
      <c r="BE153">
        <v>0</v>
      </c>
      <c r="BF153" s="10" t="s">
        <v>19</v>
      </c>
      <c r="BG153" s="12"/>
      <c r="BH153" s="5"/>
      <c r="BI153" s="5">
        <v>8</v>
      </c>
      <c r="BJ153">
        <v>2063</v>
      </c>
      <c r="BK153" s="10">
        <f t="shared" si="31"/>
        <v>21.399999999999864</v>
      </c>
    </row>
    <row r="154" spans="2:63">
      <c r="B154" s="5"/>
      <c r="C154" s="5"/>
      <c r="D154" s="5">
        <v>9</v>
      </c>
      <c r="E154">
        <v>1050</v>
      </c>
      <c r="F154" s="10">
        <f t="shared" si="32"/>
        <v>4.2000000000000455</v>
      </c>
      <c r="G154" s="12"/>
      <c r="H154" s="5"/>
      <c r="I154" s="5">
        <v>9</v>
      </c>
      <c r="J154">
        <v>1102</v>
      </c>
      <c r="K154" s="10">
        <f t="shared" si="26"/>
        <v>9.3999999999998636</v>
      </c>
      <c r="L154" s="12"/>
      <c r="M154" s="5"/>
      <c r="N154" s="5">
        <v>9</v>
      </c>
      <c r="O154">
        <v>0</v>
      </c>
      <c r="P154" s="10" t="s">
        <v>19</v>
      </c>
      <c r="Q154" s="12"/>
      <c r="R154" s="5"/>
      <c r="S154" s="5">
        <v>9</v>
      </c>
      <c r="T154">
        <v>1671</v>
      </c>
      <c r="U154" s="10">
        <f t="shared" si="25"/>
        <v>0.59999999999990905</v>
      </c>
      <c r="W154" s="5"/>
      <c r="X154" s="5"/>
      <c r="Y154" s="5">
        <v>9</v>
      </c>
      <c r="Z154">
        <v>1162</v>
      </c>
      <c r="AA154" s="10">
        <f t="shared" si="34"/>
        <v>0</v>
      </c>
      <c r="AB154" s="12"/>
      <c r="AC154" s="5"/>
      <c r="AD154" s="5">
        <v>9</v>
      </c>
      <c r="AE154">
        <v>1219</v>
      </c>
      <c r="AF154" s="10">
        <f t="shared" si="35"/>
        <v>5</v>
      </c>
      <c r="AG154" s="12"/>
      <c r="AH154" s="5"/>
      <c r="AI154" s="5">
        <v>9</v>
      </c>
      <c r="AJ154">
        <v>0</v>
      </c>
      <c r="AK154" s="10" t="s">
        <v>19</v>
      </c>
      <c r="AL154" s="12"/>
      <c r="AM154" s="5"/>
      <c r="AN154" s="5">
        <v>9</v>
      </c>
      <c r="AO154">
        <v>1892</v>
      </c>
      <c r="AP154" s="10">
        <f t="shared" si="28"/>
        <v>36</v>
      </c>
      <c r="AR154" s="5"/>
      <c r="AS154" s="5"/>
      <c r="AT154" s="5">
        <v>9</v>
      </c>
      <c r="AU154">
        <v>1280</v>
      </c>
      <c r="AV154" s="10">
        <f t="shared" si="29"/>
        <v>1.7999999999999545</v>
      </c>
      <c r="AW154" s="12"/>
      <c r="AX154" s="5"/>
      <c r="AY154" s="5">
        <v>9</v>
      </c>
      <c r="AZ154">
        <v>1336</v>
      </c>
      <c r="BA154" s="10">
        <f t="shared" si="30"/>
        <v>0.59999999999990905</v>
      </c>
      <c r="BB154" s="12"/>
      <c r="BC154" s="5"/>
      <c r="BD154" s="5">
        <v>9</v>
      </c>
      <c r="BE154">
        <v>0</v>
      </c>
      <c r="BF154" s="10" t="s">
        <v>19</v>
      </c>
      <c r="BG154" s="12"/>
      <c r="BH154" s="5"/>
      <c r="BI154" s="5">
        <v>9</v>
      </c>
      <c r="BJ154">
        <v>2102</v>
      </c>
      <c r="BK154" s="10">
        <f t="shared" si="31"/>
        <v>60.399999999999864</v>
      </c>
    </row>
    <row r="155" spans="2:63">
      <c r="B155" s="5"/>
      <c r="C155" s="5"/>
      <c r="D155" s="5">
        <v>10</v>
      </c>
      <c r="E155">
        <v>1063</v>
      </c>
      <c r="F155" s="10">
        <f t="shared" si="32"/>
        <v>17.200000000000045</v>
      </c>
      <c r="G155" s="12"/>
      <c r="H155" s="5"/>
      <c r="I155" s="5">
        <v>10</v>
      </c>
      <c r="J155">
        <v>1094</v>
      </c>
      <c r="K155" s="10">
        <f t="shared" si="26"/>
        <v>1.3999999999998636</v>
      </c>
      <c r="L155" s="12"/>
      <c r="M155" s="5"/>
      <c r="N155" s="5">
        <v>10</v>
      </c>
      <c r="O155">
        <v>1577</v>
      </c>
      <c r="P155" s="10">
        <f t="shared" si="36"/>
        <v>65</v>
      </c>
      <c r="Q155" s="12"/>
      <c r="R155" s="5"/>
      <c r="S155" s="5">
        <v>10</v>
      </c>
      <c r="T155">
        <v>1676</v>
      </c>
      <c r="U155" s="10">
        <f t="shared" si="25"/>
        <v>5.5999999999999091</v>
      </c>
      <c r="W155" s="5"/>
      <c r="X155" s="5"/>
      <c r="Y155" s="5">
        <v>10</v>
      </c>
      <c r="Z155">
        <v>1166</v>
      </c>
      <c r="AA155" s="10">
        <f t="shared" si="34"/>
        <v>4</v>
      </c>
      <c r="AB155" s="12"/>
      <c r="AC155" s="5"/>
      <c r="AD155" s="5">
        <v>10</v>
      </c>
      <c r="AE155">
        <v>1220</v>
      </c>
      <c r="AF155" s="10">
        <f t="shared" si="35"/>
        <v>6</v>
      </c>
      <c r="AG155" s="12"/>
      <c r="AH155" s="5"/>
      <c r="AI155" s="5">
        <v>10</v>
      </c>
      <c r="AJ155">
        <v>0</v>
      </c>
      <c r="AK155" s="10" t="s">
        <v>19</v>
      </c>
      <c r="AL155" s="12"/>
      <c r="AM155" s="5"/>
      <c r="AN155" s="5">
        <v>10</v>
      </c>
      <c r="AO155">
        <v>1857</v>
      </c>
      <c r="AP155" s="10">
        <f t="shared" si="28"/>
        <v>1</v>
      </c>
      <c r="AR155" s="5"/>
      <c r="AS155" s="5"/>
      <c r="AT155" s="5">
        <v>10</v>
      </c>
      <c r="AU155">
        <v>1280</v>
      </c>
      <c r="AV155" s="10">
        <f t="shared" si="29"/>
        <v>1.7999999999999545</v>
      </c>
      <c r="AW155" s="12"/>
      <c r="AX155" s="5"/>
      <c r="AY155" s="5">
        <v>10</v>
      </c>
      <c r="AZ155">
        <v>1342</v>
      </c>
      <c r="BA155" s="10">
        <f t="shared" si="30"/>
        <v>6.5999999999999091</v>
      </c>
      <c r="BB155" s="12"/>
      <c r="BC155" s="5"/>
      <c r="BD155" s="5">
        <v>10</v>
      </c>
      <c r="BE155">
        <v>0</v>
      </c>
      <c r="BF155" s="10" t="s">
        <v>19</v>
      </c>
      <c r="BG155" s="12"/>
      <c r="BH155" s="5"/>
      <c r="BI155" s="5">
        <v>10</v>
      </c>
      <c r="BJ155">
        <v>2050</v>
      </c>
      <c r="BK155" s="10">
        <f t="shared" si="31"/>
        <v>8.3999999999998636</v>
      </c>
    </row>
    <row r="156" spans="2:63">
      <c r="B156" s="5"/>
      <c r="C156" s="5"/>
      <c r="D156" s="5">
        <v>11</v>
      </c>
      <c r="E156">
        <v>1151</v>
      </c>
      <c r="F156" s="10">
        <f t="shared" si="32"/>
        <v>105.20000000000005</v>
      </c>
      <c r="G156" s="12"/>
      <c r="H156" s="5"/>
      <c r="I156" s="5">
        <v>11</v>
      </c>
      <c r="J156">
        <v>1109</v>
      </c>
      <c r="K156" s="10">
        <f t="shared" si="26"/>
        <v>16.399999999999864</v>
      </c>
      <c r="L156" s="12"/>
      <c r="M156" s="5"/>
      <c r="N156" s="5">
        <v>11</v>
      </c>
      <c r="O156">
        <v>1561</v>
      </c>
      <c r="P156" s="10">
        <f t="shared" si="36"/>
        <v>49</v>
      </c>
      <c r="Q156" s="12"/>
      <c r="R156" s="5"/>
      <c r="S156" s="5">
        <v>11</v>
      </c>
      <c r="T156">
        <v>1677</v>
      </c>
      <c r="U156" s="10">
        <f t="shared" si="25"/>
        <v>6.5999999999999091</v>
      </c>
      <c r="W156" s="5"/>
      <c r="X156" s="5"/>
      <c r="Y156" s="5">
        <v>11</v>
      </c>
      <c r="Z156">
        <v>1182</v>
      </c>
      <c r="AA156" s="10">
        <f t="shared" si="34"/>
        <v>20</v>
      </c>
      <c r="AB156" s="12"/>
      <c r="AC156" s="5"/>
      <c r="AD156" s="5">
        <v>11</v>
      </c>
      <c r="AE156">
        <v>1244</v>
      </c>
      <c r="AF156" s="10">
        <f t="shared" si="35"/>
        <v>30</v>
      </c>
      <c r="AG156" s="12"/>
      <c r="AH156" s="5"/>
      <c r="AI156" s="5">
        <v>11</v>
      </c>
      <c r="AJ156">
        <v>0</v>
      </c>
      <c r="AK156" s="10" t="s">
        <v>19</v>
      </c>
      <c r="AL156" s="12"/>
      <c r="AM156" s="5"/>
      <c r="AN156" s="5">
        <v>11</v>
      </c>
      <c r="AO156">
        <v>1886</v>
      </c>
      <c r="AP156" s="10">
        <f t="shared" si="28"/>
        <v>30</v>
      </c>
      <c r="AR156" s="5"/>
      <c r="AS156" s="5"/>
      <c r="AT156" s="5">
        <v>11</v>
      </c>
      <c r="AU156">
        <v>1281</v>
      </c>
      <c r="AV156" s="10">
        <f t="shared" si="29"/>
        <v>2.7999999999999545</v>
      </c>
      <c r="AW156" s="12"/>
      <c r="AX156" s="5"/>
      <c r="AY156" s="5">
        <v>11</v>
      </c>
      <c r="AZ156">
        <v>1351</v>
      </c>
      <c r="BA156" s="10">
        <f t="shared" si="30"/>
        <v>15.599999999999909</v>
      </c>
      <c r="BB156" s="12"/>
      <c r="BC156" s="5"/>
      <c r="BD156" s="5">
        <v>11</v>
      </c>
      <c r="BE156">
        <v>0</v>
      </c>
      <c r="BF156" s="10" t="s">
        <v>19</v>
      </c>
      <c r="BG156" s="12"/>
      <c r="BH156" s="5"/>
      <c r="BI156" s="5">
        <v>11</v>
      </c>
      <c r="BJ156">
        <v>2068</v>
      </c>
      <c r="BK156" s="10">
        <f t="shared" si="31"/>
        <v>26.399999999999864</v>
      </c>
    </row>
    <row r="157" spans="2:63">
      <c r="B157" s="5"/>
      <c r="C157" s="5"/>
      <c r="D157" s="5">
        <v>12</v>
      </c>
      <c r="E157">
        <v>1058</v>
      </c>
      <c r="F157" s="10">
        <f t="shared" si="32"/>
        <v>12.200000000000045</v>
      </c>
      <c r="G157" s="12"/>
      <c r="H157" s="5"/>
      <c r="I157" s="5">
        <v>12</v>
      </c>
      <c r="J157">
        <v>1093</v>
      </c>
      <c r="K157" s="10">
        <f t="shared" si="26"/>
        <v>0.39999999999986358</v>
      </c>
      <c r="L157" s="12"/>
      <c r="M157" s="5"/>
      <c r="N157" s="5">
        <v>12</v>
      </c>
      <c r="O157">
        <v>1516</v>
      </c>
      <c r="P157" s="10">
        <f t="shared" si="36"/>
        <v>4</v>
      </c>
      <c r="Q157" s="12"/>
      <c r="R157" s="5"/>
      <c r="S157" s="5">
        <v>12</v>
      </c>
      <c r="T157">
        <v>1673</v>
      </c>
      <c r="U157" s="10">
        <f t="shared" si="25"/>
        <v>2.5999999999999091</v>
      </c>
      <c r="W157" s="5"/>
      <c r="X157" s="5"/>
      <c r="Y157" s="5">
        <v>12</v>
      </c>
      <c r="Z157">
        <v>1162</v>
      </c>
      <c r="AA157" s="10">
        <f t="shared" si="34"/>
        <v>0</v>
      </c>
      <c r="AB157" s="12"/>
      <c r="AC157" s="5"/>
      <c r="AD157" s="5">
        <v>12</v>
      </c>
      <c r="AE157">
        <v>1234</v>
      </c>
      <c r="AF157" s="10">
        <f t="shared" si="35"/>
        <v>20</v>
      </c>
      <c r="AG157" s="12"/>
      <c r="AH157" s="5"/>
      <c r="AI157" s="5">
        <v>12</v>
      </c>
      <c r="AJ157">
        <v>0</v>
      </c>
      <c r="AK157" s="10" t="s">
        <v>19</v>
      </c>
      <c r="AL157" s="12"/>
      <c r="AM157" s="5"/>
      <c r="AN157" s="5">
        <v>12</v>
      </c>
      <c r="AO157">
        <v>1872</v>
      </c>
      <c r="AP157" s="10">
        <f t="shared" si="28"/>
        <v>16</v>
      </c>
      <c r="AR157" s="5"/>
      <c r="AS157" s="5"/>
      <c r="AT157" s="5">
        <v>12</v>
      </c>
      <c r="AU157">
        <v>1280</v>
      </c>
      <c r="AV157" s="10">
        <f t="shared" si="29"/>
        <v>1.7999999999999545</v>
      </c>
      <c r="AW157" s="12"/>
      <c r="AX157" s="5"/>
      <c r="AY157" s="5">
        <v>12</v>
      </c>
      <c r="AZ157">
        <v>1353</v>
      </c>
      <c r="BA157" s="10">
        <f t="shared" si="30"/>
        <v>17.599999999999909</v>
      </c>
      <c r="BB157" s="12"/>
      <c r="BC157" s="5"/>
      <c r="BD157" s="5">
        <v>12</v>
      </c>
      <c r="BE157">
        <v>0</v>
      </c>
      <c r="BF157" s="10" t="s">
        <v>19</v>
      </c>
      <c r="BG157" s="12"/>
      <c r="BH157" s="5"/>
      <c r="BI157" s="5">
        <v>12</v>
      </c>
      <c r="BJ157">
        <v>2091</v>
      </c>
      <c r="BK157" s="10">
        <f t="shared" si="31"/>
        <v>49.399999999999864</v>
      </c>
    </row>
    <row r="158" spans="2:63">
      <c r="B158" s="5"/>
      <c r="C158" s="5"/>
      <c r="D158" s="5">
        <v>13</v>
      </c>
      <c r="E158">
        <v>1062</v>
      </c>
      <c r="F158" s="10">
        <f t="shared" si="32"/>
        <v>16.200000000000045</v>
      </c>
      <c r="G158" s="12"/>
      <c r="H158" s="5"/>
      <c r="I158" s="5">
        <v>13</v>
      </c>
      <c r="J158">
        <v>1101</v>
      </c>
      <c r="K158" s="10">
        <f t="shared" si="26"/>
        <v>8.3999999999998636</v>
      </c>
      <c r="L158" s="12"/>
      <c r="M158" s="5"/>
      <c r="N158" s="5">
        <v>13</v>
      </c>
      <c r="O158">
        <v>1555</v>
      </c>
      <c r="P158" s="10">
        <f t="shared" si="36"/>
        <v>43</v>
      </c>
      <c r="Q158" s="12"/>
      <c r="R158" s="5"/>
      <c r="S158" s="5">
        <v>13</v>
      </c>
      <c r="T158">
        <v>1676</v>
      </c>
      <c r="U158" s="10">
        <f t="shared" si="25"/>
        <v>5.5999999999999091</v>
      </c>
      <c r="W158" s="5"/>
      <c r="X158" s="5"/>
      <c r="Y158" s="5">
        <v>13</v>
      </c>
      <c r="Z158">
        <v>1164</v>
      </c>
      <c r="AA158" s="10">
        <f t="shared" si="34"/>
        <v>2</v>
      </c>
      <c r="AB158" s="12"/>
      <c r="AC158" s="5"/>
      <c r="AD158" s="5">
        <v>13</v>
      </c>
      <c r="AE158">
        <v>1224</v>
      </c>
      <c r="AF158" s="10">
        <f t="shared" si="35"/>
        <v>10</v>
      </c>
      <c r="AG158" s="12"/>
      <c r="AH158" s="5"/>
      <c r="AI158" s="5">
        <v>13</v>
      </c>
      <c r="AJ158">
        <v>0</v>
      </c>
      <c r="AK158" s="10" t="s">
        <v>19</v>
      </c>
      <c r="AL158" s="12"/>
      <c r="AM158" s="5"/>
      <c r="AN158" s="5">
        <v>13</v>
      </c>
      <c r="AO158">
        <v>1856</v>
      </c>
      <c r="AP158" s="10">
        <f t="shared" si="28"/>
        <v>0</v>
      </c>
      <c r="AR158" s="5"/>
      <c r="AS158" s="5"/>
      <c r="AT158" s="5">
        <v>13</v>
      </c>
      <c r="AU158">
        <v>1289</v>
      </c>
      <c r="AV158" s="10">
        <f t="shared" si="29"/>
        <v>10.799999999999955</v>
      </c>
      <c r="AW158" s="12"/>
      <c r="AX158" s="5"/>
      <c r="AY158" s="5">
        <v>13</v>
      </c>
      <c r="AZ158">
        <v>1346</v>
      </c>
      <c r="BA158" s="10">
        <f t="shared" si="30"/>
        <v>10.599999999999909</v>
      </c>
      <c r="BB158" s="12"/>
      <c r="BC158" s="5"/>
      <c r="BD158" s="5">
        <v>13</v>
      </c>
      <c r="BE158">
        <v>0</v>
      </c>
      <c r="BF158" s="10" t="s">
        <v>19</v>
      </c>
      <c r="BG158" s="12"/>
      <c r="BH158" s="5"/>
      <c r="BI158" s="5">
        <v>13</v>
      </c>
      <c r="BJ158">
        <v>2095</v>
      </c>
      <c r="BK158" s="10">
        <f t="shared" si="31"/>
        <v>53.399999999999864</v>
      </c>
    </row>
    <row r="159" spans="2:63">
      <c r="B159" s="5"/>
      <c r="C159" s="5"/>
      <c r="D159" s="5">
        <v>14</v>
      </c>
      <c r="E159">
        <v>1046</v>
      </c>
      <c r="F159" s="10">
        <f t="shared" si="32"/>
        <v>0.20000000000004547</v>
      </c>
      <c r="G159" s="12"/>
      <c r="H159" s="5"/>
      <c r="I159" s="5">
        <v>14</v>
      </c>
      <c r="J159">
        <v>1098</v>
      </c>
      <c r="K159" s="10">
        <f t="shared" si="26"/>
        <v>5.3999999999998636</v>
      </c>
      <c r="L159" s="12"/>
      <c r="M159" s="5"/>
      <c r="N159" s="5">
        <v>14</v>
      </c>
      <c r="O159">
        <v>1535</v>
      </c>
      <c r="P159" s="10">
        <f t="shared" si="36"/>
        <v>23</v>
      </c>
      <c r="Q159" s="12"/>
      <c r="R159" s="5"/>
      <c r="S159" s="5">
        <v>14</v>
      </c>
      <c r="T159">
        <v>1677</v>
      </c>
      <c r="U159" s="10">
        <f t="shared" si="25"/>
        <v>6.5999999999999091</v>
      </c>
      <c r="W159" s="5"/>
      <c r="X159" s="5"/>
      <c r="Y159" s="5">
        <v>14</v>
      </c>
      <c r="Z159">
        <v>1163</v>
      </c>
      <c r="AA159" s="10">
        <f t="shared" si="34"/>
        <v>1</v>
      </c>
      <c r="AB159" s="12"/>
      <c r="AC159" s="5"/>
      <c r="AD159" s="5">
        <v>14</v>
      </c>
      <c r="AE159">
        <v>1214</v>
      </c>
      <c r="AF159" s="10">
        <f t="shared" si="35"/>
        <v>0</v>
      </c>
      <c r="AG159" s="12"/>
      <c r="AH159" s="5"/>
      <c r="AI159" s="5">
        <v>14</v>
      </c>
      <c r="AJ159">
        <v>1685</v>
      </c>
      <c r="AK159" s="10">
        <f t="shared" si="27"/>
        <v>5</v>
      </c>
      <c r="AL159" s="12"/>
      <c r="AM159" s="5"/>
      <c r="AN159" s="5">
        <v>14</v>
      </c>
      <c r="AO159">
        <v>1863</v>
      </c>
      <c r="AP159" s="10">
        <f t="shared" si="28"/>
        <v>7</v>
      </c>
      <c r="AR159" s="5"/>
      <c r="AS159" s="5"/>
      <c r="AT159" s="5">
        <v>14</v>
      </c>
      <c r="AU159">
        <v>1280</v>
      </c>
      <c r="AV159" s="10">
        <f t="shared" si="29"/>
        <v>1.7999999999999545</v>
      </c>
      <c r="AW159" s="12"/>
      <c r="AX159" s="5"/>
      <c r="AY159" s="5">
        <v>14</v>
      </c>
      <c r="AZ159">
        <v>1340</v>
      </c>
      <c r="BA159" s="10">
        <f t="shared" si="30"/>
        <v>4.5999999999999091</v>
      </c>
      <c r="BB159" s="12"/>
      <c r="BC159" s="5"/>
      <c r="BD159" s="5">
        <v>14</v>
      </c>
      <c r="BE159">
        <v>0</v>
      </c>
      <c r="BF159" s="10" t="s">
        <v>19</v>
      </c>
      <c r="BG159" s="12"/>
      <c r="BH159" s="5"/>
      <c r="BI159" s="5">
        <v>14</v>
      </c>
      <c r="BJ159">
        <v>2056</v>
      </c>
      <c r="BK159" s="10">
        <f t="shared" si="31"/>
        <v>14.399999999999864</v>
      </c>
    </row>
    <row r="160" spans="2:63">
      <c r="B160" s="5"/>
      <c r="C160" s="5"/>
      <c r="D160" s="5">
        <v>15</v>
      </c>
      <c r="E160">
        <v>1166</v>
      </c>
      <c r="F160" s="10">
        <f t="shared" si="32"/>
        <v>120.20000000000005</v>
      </c>
      <c r="G160" s="12"/>
      <c r="H160" s="5"/>
      <c r="I160" s="5">
        <v>15</v>
      </c>
      <c r="J160">
        <v>1093</v>
      </c>
      <c r="K160" s="10">
        <f t="shared" si="26"/>
        <v>0.39999999999986358</v>
      </c>
      <c r="L160" s="12"/>
      <c r="M160" s="5"/>
      <c r="N160" s="5">
        <v>15</v>
      </c>
      <c r="O160">
        <v>1527</v>
      </c>
      <c r="P160" s="10">
        <f t="shared" si="36"/>
        <v>15</v>
      </c>
      <c r="Q160" s="12"/>
      <c r="R160" s="5"/>
      <c r="S160" s="5">
        <v>15</v>
      </c>
      <c r="T160">
        <v>1672</v>
      </c>
      <c r="U160" s="10">
        <f t="shared" si="25"/>
        <v>1.5999999999999091</v>
      </c>
      <c r="W160" s="5"/>
      <c r="X160" s="5"/>
      <c r="Y160" s="5">
        <v>15</v>
      </c>
      <c r="Z160">
        <v>1166</v>
      </c>
      <c r="AA160" s="10">
        <f t="shared" si="34"/>
        <v>4</v>
      </c>
      <c r="AB160" s="12"/>
      <c r="AC160" s="5"/>
      <c r="AD160" s="5">
        <v>15</v>
      </c>
      <c r="AE160">
        <v>1217</v>
      </c>
      <c r="AF160" s="10">
        <f t="shared" si="35"/>
        <v>3</v>
      </c>
      <c r="AG160" s="12"/>
      <c r="AH160" s="5"/>
      <c r="AI160" s="5">
        <v>15</v>
      </c>
      <c r="AJ160">
        <v>0</v>
      </c>
      <c r="AK160" s="10" t="s">
        <v>19</v>
      </c>
      <c r="AL160" s="12"/>
      <c r="AM160" s="5"/>
      <c r="AN160" s="5">
        <v>15</v>
      </c>
      <c r="AO160">
        <v>1875</v>
      </c>
      <c r="AP160" s="10">
        <f t="shared" si="28"/>
        <v>19</v>
      </c>
      <c r="AR160" s="5"/>
      <c r="AS160" s="5"/>
      <c r="AT160" s="5">
        <v>15</v>
      </c>
      <c r="AU160">
        <v>1280</v>
      </c>
      <c r="AV160" s="10">
        <f t="shared" si="29"/>
        <v>1.7999999999999545</v>
      </c>
      <c r="AW160" s="12"/>
      <c r="AX160" s="5"/>
      <c r="AY160" s="5">
        <v>15</v>
      </c>
      <c r="AZ160">
        <v>1343</v>
      </c>
      <c r="BA160" s="10">
        <f t="shared" si="30"/>
        <v>7.5999999999999091</v>
      </c>
      <c r="BB160" s="12"/>
      <c r="BC160" s="5"/>
      <c r="BD160" s="5">
        <v>15</v>
      </c>
      <c r="BE160">
        <v>0</v>
      </c>
      <c r="BF160" s="10" t="s">
        <v>19</v>
      </c>
      <c r="BG160" s="12"/>
      <c r="BH160" s="5"/>
      <c r="BI160" s="5">
        <v>15</v>
      </c>
      <c r="BJ160">
        <v>2046</v>
      </c>
      <c r="BK160" s="10">
        <f t="shared" si="31"/>
        <v>4.3999999999998636</v>
      </c>
    </row>
    <row r="161" spans="2:63">
      <c r="B161" s="5"/>
      <c r="C161" s="5"/>
      <c r="D161" s="5">
        <v>16</v>
      </c>
      <c r="E161">
        <v>1051</v>
      </c>
      <c r="F161" s="10">
        <f t="shared" si="32"/>
        <v>5.2000000000000455</v>
      </c>
      <c r="G161" s="12"/>
      <c r="H161" s="5"/>
      <c r="I161" s="5">
        <v>16</v>
      </c>
      <c r="J161">
        <v>1100</v>
      </c>
      <c r="K161" s="10">
        <f t="shared" si="26"/>
        <v>7.3999999999998636</v>
      </c>
      <c r="L161" s="12"/>
      <c r="M161" s="5"/>
      <c r="N161" s="5">
        <v>16</v>
      </c>
      <c r="O161">
        <v>1514</v>
      </c>
      <c r="P161" s="10">
        <f t="shared" si="36"/>
        <v>2</v>
      </c>
      <c r="Q161" s="12"/>
      <c r="R161" s="5"/>
      <c r="S161" s="5">
        <v>16</v>
      </c>
      <c r="T161">
        <v>1677</v>
      </c>
      <c r="U161" s="10">
        <f t="shared" si="25"/>
        <v>6.5999999999999091</v>
      </c>
      <c r="W161" s="5"/>
      <c r="X161" s="5"/>
      <c r="Y161" s="5">
        <v>16</v>
      </c>
      <c r="Z161">
        <v>1163</v>
      </c>
      <c r="AA161" s="10">
        <f t="shared" si="34"/>
        <v>1</v>
      </c>
      <c r="AB161" s="12"/>
      <c r="AC161" s="5"/>
      <c r="AD161" s="5">
        <v>16</v>
      </c>
      <c r="AE161">
        <v>1217</v>
      </c>
      <c r="AF161" s="10">
        <f t="shared" si="35"/>
        <v>3</v>
      </c>
      <c r="AG161" s="12"/>
      <c r="AH161" s="5"/>
      <c r="AI161" s="5">
        <v>16</v>
      </c>
      <c r="AJ161">
        <v>1684</v>
      </c>
      <c r="AK161" s="10">
        <f t="shared" si="27"/>
        <v>4</v>
      </c>
      <c r="AL161" s="12"/>
      <c r="AM161" s="5"/>
      <c r="AN161" s="5">
        <v>16</v>
      </c>
      <c r="AO161">
        <v>1891</v>
      </c>
      <c r="AP161" s="10">
        <f t="shared" si="28"/>
        <v>35</v>
      </c>
      <c r="AR161" s="5"/>
      <c r="AS161" s="5"/>
      <c r="AT161" s="5">
        <v>16</v>
      </c>
      <c r="AU161">
        <v>1289</v>
      </c>
      <c r="AV161" s="10">
        <f t="shared" si="29"/>
        <v>10.799999999999955</v>
      </c>
      <c r="AW161" s="12"/>
      <c r="AX161" s="5"/>
      <c r="AY161" s="5">
        <v>16</v>
      </c>
      <c r="AZ161">
        <v>1347</v>
      </c>
      <c r="BA161" s="10">
        <f t="shared" si="30"/>
        <v>11.599999999999909</v>
      </c>
      <c r="BB161" s="12"/>
      <c r="BC161" s="5"/>
      <c r="BD161" s="5">
        <v>16</v>
      </c>
      <c r="BE161">
        <v>1853</v>
      </c>
      <c r="BF161" s="10">
        <f t="shared" si="33"/>
        <v>4.9999999999997726</v>
      </c>
      <c r="BG161" s="12"/>
      <c r="BH161" s="5"/>
      <c r="BI161" s="5">
        <v>16</v>
      </c>
      <c r="BJ161">
        <v>2066</v>
      </c>
      <c r="BK161" s="10">
        <f t="shared" si="31"/>
        <v>24.399999999999864</v>
      </c>
    </row>
    <row r="162" spans="2:63">
      <c r="B162" s="5"/>
      <c r="C162" s="5"/>
      <c r="D162" s="5">
        <v>17</v>
      </c>
      <c r="E162">
        <v>1051</v>
      </c>
      <c r="F162" s="10">
        <f t="shared" si="32"/>
        <v>5.2000000000000455</v>
      </c>
      <c r="G162" s="12"/>
      <c r="H162" s="5"/>
      <c r="I162" s="5">
        <v>17</v>
      </c>
      <c r="J162">
        <v>1097</v>
      </c>
      <c r="K162" s="10">
        <f t="shared" si="26"/>
        <v>4.3999999999998636</v>
      </c>
      <c r="L162" s="12"/>
      <c r="M162" s="5"/>
      <c r="N162" s="5">
        <v>17</v>
      </c>
      <c r="O162">
        <v>1528</v>
      </c>
      <c r="P162" s="10">
        <f t="shared" si="36"/>
        <v>16</v>
      </c>
      <c r="Q162" s="12"/>
      <c r="R162" s="5"/>
      <c r="S162" s="5">
        <v>17</v>
      </c>
      <c r="T162">
        <v>1674</v>
      </c>
      <c r="U162" s="10">
        <f t="shared" si="25"/>
        <v>3.5999999999999091</v>
      </c>
      <c r="W162" s="5"/>
      <c r="X162" s="5"/>
      <c r="Y162" s="5">
        <v>17</v>
      </c>
      <c r="Z162">
        <v>1164</v>
      </c>
      <c r="AA162" s="10">
        <f t="shared" si="34"/>
        <v>2</v>
      </c>
      <c r="AB162" s="12"/>
      <c r="AC162" s="5"/>
      <c r="AD162" s="5">
        <v>17</v>
      </c>
      <c r="AE162">
        <v>1222</v>
      </c>
      <c r="AF162" s="10">
        <f t="shared" si="35"/>
        <v>8</v>
      </c>
      <c r="AG162" s="12"/>
      <c r="AH162" s="5"/>
      <c r="AI162" s="5">
        <v>17</v>
      </c>
      <c r="AJ162">
        <v>1680</v>
      </c>
      <c r="AK162" s="10">
        <f t="shared" si="27"/>
        <v>0</v>
      </c>
      <c r="AL162" s="12"/>
      <c r="AM162" s="5"/>
      <c r="AN162" s="5">
        <v>17</v>
      </c>
      <c r="AO162">
        <v>1878</v>
      </c>
      <c r="AP162" s="10">
        <f t="shared" si="28"/>
        <v>22</v>
      </c>
      <c r="AR162" s="5"/>
      <c r="AS162" s="5"/>
      <c r="AT162" s="5">
        <v>17</v>
      </c>
      <c r="AU162">
        <v>1279</v>
      </c>
      <c r="AV162" s="10">
        <f t="shared" si="29"/>
        <v>0.79999999999995453</v>
      </c>
      <c r="AW162" s="12"/>
      <c r="AX162" s="5"/>
      <c r="AY162" s="5">
        <v>17</v>
      </c>
      <c r="AZ162">
        <v>1337</v>
      </c>
      <c r="BA162" s="10">
        <f t="shared" si="30"/>
        <v>1.5999999999999091</v>
      </c>
      <c r="BB162" s="12"/>
      <c r="BC162" s="5"/>
      <c r="BD162" s="5">
        <v>17</v>
      </c>
      <c r="BE162">
        <v>0</v>
      </c>
      <c r="BF162" s="10" t="s">
        <v>19</v>
      </c>
      <c r="BG162" s="12"/>
      <c r="BH162" s="5"/>
      <c r="BI162" s="5">
        <v>17</v>
      </c>
      <c r="BJ162">
        <v>2050</v>
      </c>
      <c r="BK162" s="10">
        <f t="shared" si="31"/>
        <v>8.3999999999998636</v>
      </c>
    </row>
    <row r="163" spans="2:63">
      <c r="B163" s="5"/>
      <c r="C163" s="5"/>
      <c r="D163" s="5">
        <v>18</v>
      </c>
      <c r="E163">
        <v>1047</v>
      </c>
      <c r="F163" s="10">
        <f t="shared" si="32"/>
        <v>1.2000000000000455</v>
      </c>
      <c r="G163" s="12"/>
      <c r="H163" s="5"/>
      <c r="I163" s="5">
        <v>18</v>
      </c>
      <c r="J163">
        <v>1095</v>
      </c>
      <c r="K163" s="10">
        <f t="shared" si="26"/>
        <v>2.3999999999998636</v>
      </c>
      <c r="L163" s="12"/>
      <c r="M163" s="5"/>
      <c r="N163" s="5">
        <v>18</v>
      </c>
      <c r="O163">
        <v>1514</v>
      </c>
      <c r="P163" s="10">
        <f t="shared" si="36"/>
        <v>2</v>
      </c>
      <c r="Q163" s="12"/>
      <c r="R163" s="5"/>
      <c r="S163" s="5">
        <v>18</v>
      </c>
      <c r="T163">
        <v>1680</v>
      </c>
      <c r="U163" s="10">
        <f t="shared" si="25"/>
        <v>9.5999999999999091</v>
      </c>
      <c r="W163" s="5"/>
      <c r="X163" s="5"/>
      <c r="Y163" s="5">
        <v>18</v>
      </c>
      <c r="Z163">
        <v>1166</v>
      </c>
      <c r="AA163" s="10">
        <f t="shared" si="34"/>
        <v>4</v>
      </c>
      <c r="AB163" s="12"/>
      <c r="AC163" s="5"/>
      <c r="AD163" s="5">
        <v>18</v>
      </c>
      <c r="AE163">
        <v>1226</v>
      </c>
      <c r="AF163" s="10">
        <f t="shared" si="35"/>
        <v>12</v>
      </c>
      <c r="AG163" s="12"/>
      <c r="AH163" s="5"/>
      <c r="AI163" s="5">
        <v>18</v>
      </c>
      <c r="AJ163">
        <v>1683</v>
      </c>
      <c r="AK163" s="10">
        <f t="shared" si="27"/>
        <v>3</v>
      </c>
      <c r="AL163" s="12"/>
      <c r="AM163" s="5"/>
      <c r="AN163" s="5">
        <v>18</v>
      </c>
      <c r="AO163">
        <v>1869</v>
      </c>
      <c r="AP163" s="10">
        <f t="shared" si="28"/>
        <v>13</v>
      </c>
      <c r="AR163" s="5"/>
      <c r="AS163" s="5"/>
      <c r="AT163" s="5">
        <v>18</v>
      </c>
      <c r="AU163">
        <v>1279</v>
      </c>
      <c r="AV163" s="10">
        <f t="shared" si="29"/>
        <v>0.79999999999995453</v>
      </c>
      <c r="AW163" s="12"/>
      <c r="AX163" s="5"/>
      <c r="AY163" s="5">
        <v>18</v>
      </c>
      <c r="AZ163">
        <v>1337</v>
      </c>
      <c r="BA163" s="10">
        <f t="shared" si="30"/>
        <v>1.5999999999999091</v>
      </c>
      <c r="BB163" s="12"/>
      <c r="BC163" s="5"/>
      <c r="BD163" s="5">
        <v>18</v>
      </c>
      <c r="BE163">
        <v>1869</v>
      </c>
      <c r="BF163" s="10">
        <f t="shared" si="33"/>
        <v>20.999999999999773</v>
      </c>
      <c r="BG163" s="12"/>
      <c r="BH163" s="5"/>
      <c r="BI163" s="5">
        <v>18</v>
      </c>
      <c r="BJ163">
        <v>2110</v>
      </c>
      <c r="BK163" s="10">
        <f t="shared" si="31"/>
        <v>68.399999999999864</v>
      </c>
    </row>
    <row r="164" spans="2:63">
      <c r="B164" s="5"/>
      <c r="C164" s="5"/>
      <c r="D164" s="5">
        <v>19</v>
      </c>
      <c r="E164">
        <v>1061</v>
      </c>
      <c r="F164" s="10">
        <f t="shared" si="32"/>
        <v>15.200000000000045</v>
      </c>
      <c r="G164" s="12"/>
      <c r="H164" s="5"/>
      <c r="I164" s="5">
        <v>19</v>
      </c>
      <c r="J164">
        <v>1097</v>
      </c>
      <c r="K164" s="10">
        <f t="shared" si="26"/>
        <v>4.3999999999998636</v>
      </c>
      <c r="L164" s="12"/>
      <c r="M164" s="5"/>
      <c r="N164" s="5">
        <v>19</v>
      </c>
      <c r="O164">
        <v>0</v>
      </c>
      <c r="P164" s="10" t="s">
        <v>19</v>
      </c>
      <c r="Q164" s="12"/>
      <c r="R164" s="5"/>
      <c r="S164" s="5">
        <v>19</v>
      </c>
      <c r="T164">
        <v>1670</v>
      </c>
      <c r="U164" s="10">
        <f t="shared" si="25"/>
        <v>-0.40000000000009095</v>
      </c>
      <c r="W164" s="5"/>
      <c r="X164" s="5"/>
      <c r="Y164" s="5">
        <v>19</v>
      </c>
      <c r="Z164">
        <v>1166</v>
      </c>
      <c r="AA164" s="10">
        <f t="shared" si="34"/>
        <v>4</v>
      </c>
      <c r="AB164" s="12"/>
      <c r="AC164" s="5"/>
      <c r="AD164" s="5">
        <v>19</v>
      </c>
      <c r="AE164">
        <v>1236</v>
      </c>
      <c r="AF164" s="10">
        <f t="shared" si="35"/>
        <v>22</v>
      </c>
      <c r="AG164" s="12"/>
      <c r="AH164" s="5"/>
      <c r="AI164" s="5">
        <v>19</v>
      </c>
      <c r="AJ164">
        <v>0</v>
      </c>
      <c r="AK164" s="10" t="s">
        <v>19</v>
      </c>
      <c r="AL164" s="12"/>
      <c r="AM164" s="5"/>
      <c r="AN164" s="5">
        <v>19</v>
      </c>
      <c r="AO164">
        <v>1860</v>
      </c>
      <c r="AP164" s="10">
        <f t="shared" si="28"/>
        <v>4</v>
      </c>
      <c r="AR164" s="5"/>
      <c r="AS164" s="5"/>
      <c r="AT164" s="5">
        <v>19</v>
      </c>
      <c r="AU164">
        <v>1279</v>
      </c>
      <c r="AV164" s="10">
        <f t="shared" si="29"/>
        <v>0.79999999999995453</v>
      </c>
      <c r="AW164" s="12"/>
      <c r="AX164" s="5"/>
      <c r="AY164" s="5">
        <v>19</v>
      </c>
      <c r="AZ164">
        <v>1344</v>
      </c>
      <c r="BA164" s="10">
        <f t="shared" si="30"/>
        <v>8.5999999999999091</v>
      </c>
      <c r="BB164" s="12"/>
      <c r="BC164" s="5"/>
      <c r="BD164" s="5">
        <v>19</v>
      </c>
      <c r="BE164">
        <v>0</v>
      </c>
      <c r="BF164" s="10" t="s">
        <v>19</v>
      </c>
      <c r="BG164" s="12"/>
      <c r="BH164" s="5"/>
      <c r="BI164" s="5">
        <v>19</v>
      </c>
      <c r="BJ164">
        <v>2048</v>
      </c>
      <c r="BK164" s="10">
        <f t="shared" si="31"/>
        <v>6.3999999999998636</v>
      </c>
    </row>
    <row r="165" spans="2:63">
      <c r="B165" s="5"/>
      <c r="C165" s="5"/>
      <c r="D165" s="5">
        <v>20</v>
      </c>
      <c r="E165">
        <v>1047</v>
      </c>
      <c r="F165" s="10">
        <f t="shared" si="32"/>
        <v>1.2000000000000455</v>
      </c>
      <c r="G165" s="12"/>
      <c r="H165" s="5"/>
      <c r="I165" s="5">
        <v>20</v>
      </c>
      <c r="J165">
        <v>1095</v>
      </c>
      <c r="K165" s="10">
        <f t="shared" si="26"/>
        <v>2.3999999999998636</v>
      </c>
      <c r="L165" s="12"/>
      <c r="M165" s="5"/>
      <c r="N165" s="5">
        <v>20</v>
      </c>
      <c r="O165">
        <v>1557</v>
      </c>
      <c r="P165" s="10">
        <f t="shared" si="36"/>
        <v>45</v>
      </c>
      <c r="Q165" s="12"/>
      <c r="R165" s="5"/>
      <c r="S165" s="5">
        <v>20</v>
      </c>
      <c r="T165">
        <v>1673</v>
      </c>
      <c r="U165" s="10">
        <f t="shared" si="25"/>
        <v>2.5999999999999091</v>
      </c>
      <c r="W165" s="5"/>
      <c r="X165" s="5"/>
      <c r="Y165" s="5">
        <v>20</v>
      </c>
      <c r="Z165">
        <v>1162</v>
      </c>
      <c r="AA165" s="10">
        <f t="shared" si="34"/>
        <v>0</v>
      </c>
      <c r="AB165" s="12"/>
      <c r="AC165" s="5"/>
      <c r="AD165" s="5">
        <v>20</v>
      </c>
      <c r="AE165">
        <v>1216</v>
      </c>
      <c r="AF165" s="10">
        <f t="shared" si="35"/>
        <v>2</v>
      </c>
      <c r="AG165" s="12"/>
      <c r="AH165" s="5"/>
      <c r="AI165" s="5">
        <v>20</v>
      </c>
      <c r="AJ165">
        <v>1735</v>
      </c>
      <c r="AK165" s="10">
        <f t="shared" si="27"/>
        <v>55</v>
      </c>
      <c r="AL165" s="12"/>
      <c r="AM165" s="5"/>
      <c r="AN165" s="5">
        <v>20</v>
      </c>
      <c r="AO165">
        <v>1869</v>
      </c>
      <c r="AP165" s="10">
        <f t="shared" si="28"/>
        <v>13</v>
      </c>
      <c r="AR165" s="5"/>
      <c r="AS165" s="5"/>
      <c r="AT165" s="5">
        <v>20</v>
      </c>
      <c r="AU165">
        <v>1279</v>
      </c>
      <c r="AV165" s="10">
        <f t="shared" si="29"/>
        <v>0.79999999999995453</v>
      </c>
      <c r="AW165" s="12"/>
      <c r="AX165" s="5"/>
      <c r="AY165" s="5">
        <v>20</v>
      </c>
      <c r="AZ165">
        <v>1338</v>
      </c>
      <c r="BA165" s="10">
        <f t="shared" si="30"/>
        <v>2.5999999999999091</v>
      </c>
      <c r="BB165" s="12"/>
      <c r="BC165" s="5"/>
      <c r="BD165" s="5">
        <v>20</v>
      </c>
      <c r="BE165">
        <v>0</v>
      </c>
      <c r="BF165" s="10" t="s">
        <v>19</v>
      </c>
      <c r="BG165" s="12"/>
      <c r="BH165" s="5"/>
      <c r="BI165" s="5">
        <v>20</v>
      </c>
      <c r="BJ165">
        <v>2081</v>
      </c>
      <c r="BK165" s="10">
        <f t="shared" si="31"/>
        <v>39.399999999999864</v>
      </c>
    </row>
    <row r="166" spans="2:63">
      <c r="B166" s="5"/>
      <c r="C166" s="5">
        <v>10</v>
      </c>
      <c r="D166" s="5">
        <v>1</v>
      </c>
      <c r="E166">
        <v>1047</v>
      </c>
      <c r="F166" s="10">
        <f t="shared" si="32"/>
        <v>1.2000000000000455</v>
      </c>
      <c r="G166" s="12"/>
      <c r="H166" s="5">
        <v>10</v>
      </c>
      <c r="I166" s="5">
        <v>1</v>
      </c>
      <c r="J166">
        <v>1098</v>
      </c>
      <c r="K166" s="10">
        <f t="shared" si="26"/>
        <v>5.3999999999998636</v>
      </c>
      <c r="L166" s="12" t="s">
        <v>26</v>
      </c>
      <c r="M166" s="5">
        <v>1</v>
      </c>
      <c r="N166" s="5">
        <v>1</v>
      </c>
      <c r="O166">
        <v>1514</v>
      </c>
      <c r="P166" s="10">
        <f t="shared" si="36"/>
        <v>2</v>
      </c>
      <c r="Q166" s="12"/>
      <c r="R166" s="5">
        <v>10</v>
      </c>
      <c r="S166" s="5">
        <v>1</v>
      </c>
      <c r="T166">
        <v>1684</v>
      </c>
      <c r="U166" s="10">
        <f t="shared" si="25"/>
        <v>13.599999999999909</v>
      </c>
      <c r="W166" s="5"/>
      <c r="X166" s="5">
        <v>10</v>
      </c>
      <c r="Y166" s="5">
        <v>1</v>
      </c>
      <c r="Z166">
        <v>1165</v>
      </c>
      <c r="AA166" s="10">
        <f t="shared" si="34"/>
        <v>3</v>
      </c>
      <c r="AB166" s="12"/>
      <c r="AC166" s="5">
        <v>10</v>
      </c>
      <c r="AD166" s="5">
        <v>1</v>
      </c>
      <c r="AE166">
        <v>1225</v>
      </c>
      <c r="AF166" s="10">
        <f t="shared" si="35"/>
        <v>11</v>
      </c>
      <c r="AG166" s="12" t="s">
        <v>26</v>
      </c>
      <c r="AH166" s="5">
        <v>1</v>
      </c>
      <c r="AI166" s="5">
        <v>1</v>
      </c>
      <c r="AJ166">
        <v>1745</v>
      </c>
      <c r="AK166" s="10">
        <f t="shared" si="27"/>
        <v>65</v>
      </c>
      <c r="AL166" s="12"/>
      <c r="AM166" s="5">
        <v>10</v>
      </c>
      <c r="AN166" s="5">
        <v>1</v>
      </c>
      <c r="AO166">
        <v>1875</v>
      </c>
      <c r="AP166" s="10">
        <f t="shared" si="28"/>
        <v>19</v>
      </c>
      <c r="AR166" s="5"/>
      <c r="AS166" s="5">
        <v>10</v>
      </c>
      <c r="AT166" s="5">
        <v>1</v>
      </c>
      <c r="AU166">
        <v>1280</v>
      </c>
      <c r="AV166" s="10">
        <f t="shared" si="29"/>
        <v>1.7999999999999545</v>
      </c>
      <c r="AW166" s="12"/>
      <c r="AX166" s="5">
        <v>10</v>
      </c>
      <c r="AY166" s="5">
        <v>1</v>
      </c>
      <c r="AZ166">
        <v>1338</v>
      </c>
      <c r="BA166" s="10">
        <f t="shared" si="30"/>
        <v>2.5999999999999091</v>
      </c>
      <c r="BB166" s="12" t="s">
        <v>26</v>
      </c>
      <c r="BC166" s="5">
        <v>1</v>
      </c>
      <c r="BD166" s="5">
        <v>1</v>
      </c>
      <c r="BE166">
        <v>0</v>
      </c>
      <c r="BF166" s="10" t="s">
        <v>19</v>
      </c>
      <c r="BG166" s="12"/>
      <c r="BH166" s="5">
        <v>10</v>
      </c>
      <c r="BI166" s="5">
        <v>1</v>
      </c>
      <c r="BJ166">
        <v>2044</v>
      </c>
      <c r="BK166" s="10">
        <f t="shared" si="31"/>
        <v>2.3999999999998636</v>
      </c>
    </row>
    <row r="167" spans="2:63">
      <c r="B167" s="5"/>
      <c r="C167" s="5"/>
      <c r="D167" s="5">
        <v>2</v>
      </c>
      <c r="E167">
        <v>1046</v>
      </c>
      <c r="F167" s="10">
        <f t="shared" si="32"/>
        <v>0.20000000000004547</v>
      </c>
      <c r="G167" s="12"/>
      <c r="H167" s="5"/>
      <c r="I167" s="5">
        <v>2</v>
      </c>
      <c r="J167">
        <v>1093</v>
      </c>
      <c r="K167" s="10">
        <f t="shared" si="26"/>
        <v>0.39999999999986358</v>
      </c>
      <c r="L167" s="12"/>
      <c r="M167" s="5"/>
      <c r="N167" s="5">
        <v>2</v>
      </c>
      <c r="O167">
        <v>1516</v>
      </c>
      <c r="P167" s="10">
        <f t="shared" si="36"/>
        <v>4</v>
      </c>
      <c r="Q167" s="12"/>
      <c r="R167" s="5"/>
      <c r="S167" s="5">
        <v>2</v>
      </c>
      <c r="T167">
        <v>1672</v>
      </c>
      <c r="U167" s="10">
        <f t="shared" si="25"/>
        <v>1.5999999999999091</v>
      </c>
      <c r="W167" s="5"/>
      <c r="X167" s="5"/>
      <c r="Y167" s="5">
        <v>2</v>
      </c>
      <c r="Z167">
        <v>1163</v>
      </c>
      <c r="AA167" s="10">
        <f t="shared" si="34"/>
        <v>1</v>
      </c>
      <c r="AB167" s="12"/>
      <c r="AC167" s="5"/>
      <c r="AD167" s="5">
        <v>2</v>
      </c>
      <c r="AE167">
        <v>1225</v>
      </c>
      <c r="AF167" s="10">
        <f t="shared" si="35"/>
        <v>11</v>
      </c>
      <c r="AG167" s="12"/>
      <c r="AH167" s="5"/>
      <c r="AI167" s="5">
        <v>2</v>
      </c>
      <c r="AJ167">
        <v>1688</v>
      </c>
      <c r="AK167" s="10">
        <f t="shared" si="27"/>
        <v>8</v>
      </c>
      <c r="AL167" s="12"/>
      <c r="AM167" s="5"/>
      <c r="AN167" s="5">
        <v>2</v>
      </c>
      <c r="AO167">
        <v>1863</v>
      </c>
      <c r="AP167" s="10">
        <f t="shared" si="28"/>
        <v>7</v>
      </c>
      <c r="AR167" s="5"/>
      <c r="AS167" s="5"/>
      <c r="AT167" s="5">
        <v>2</v>
      </c>
      <c r="AU167">
        <v>1287</v>
      </c>
      <c r="AV167" s="10">
        <f t="shared" si="29"/>
        <v>8.7999999999999545</v>
      </c>
      <c r="AW167" s="12"/>
      <c r="AX167" s="5"/>
      <c r="AY167" s="5">
        <v>2</v>
      </c>
      <c r="AZ167">
        <v>1343</v>
      </c>
      <c r="BA167" s="10">
        <f t="shared" si="30"/>
        <v>7.5999999999999091</v>
      </c>
      <c r="BB167" s="12"/>
      <c r="BC167" s="5"/>
      <c r="BD167" s="5">
        <v>2</v>
      </c>
      <c r="BE167">
        <v>1851</v>
      </c>
      <c r="BF167" s="10">
        <f t="shared" si="33"/>
        <v>2.9999999999997726</v>
      </c>
      <c r="BG167" s="12"/>
      <c r="BH167" s="5"/>
      <c r="BI167" s="5">
        <v>2</v>
      </c>
      <c r="BJ167">
        <v>2045</v>
      </c>
      <c r="BK167" s="10">
        <f t="shared" si="31"/>
        <v>3.3999999999998636</v>
      </c>
    </row>
    <row r="168" spans="2:63">
      <c r="B168" s="5"/>
      <c r="C168" s="5"/>
      <c r="D168" s="5">
        <v>3</v>
      </c>
      <c r="E168">
        <v>1046</v>
      </c>
      <c r="F168" s="10">
        <f t="shared" si="32"/>
        <v>0.20000000000004547</v>
      </c>
      <c r="G168" s="12"/>
      <c r="H168" s="5"/>
      <c r="I168" s="5">
        <v>3</v>
      </c>
      <c r="J168">
        <v>1097</v>
      </c>
      <c r="K168" s="10">
        <f t="shared" si="26"/>
        <v>4.3999999999998636</v>
      </c>
      <c r="L168" s="12"/>
      <c r="M168" s="5"/>
      <c r="N168" s="5">
        <v>3</v>
      </c>
      <c r="O168">
        <v>1512</v>
      </c>
      <c r="P168" s="10">
        <f t="shared" si="36"/>
        <v>0</v>
      </c>
      <c r="Q168" s="12"/>
      <c r="R168" s="5"/>
      <c r="S168" s="5">
        <v>3</v>
      </c>
      <c r="T168">
        <v>1686</v>
      </c>
      <c r="U168" s="10">
        <f t="shared" si="25"/>
        <v>15.599999999999909</v>
      </c>
      <c r="W168" s="5"/>
      <c r="X168" s="5"/>
      <c r="Y168" s="5">
        <v>3</v>
      </c>
      <c r="Z168">
        <v>1166</v>
      </c>
      <c r="AA168" s="10">
        <f t="shared" si="34"/>
        <v>4</v>
      </c>
      <c r="AB168" s="12"/>
      <c r="AC168" s="5"/>
      <c r="AD168" s="5">
        <v>3</v>
      </c>
      <c r="AE168">
        <v>1216</v>
      </c>
      <c r="AF168" s="10">
        <f t="shared" si="35"/>
        <v>2</v>
      </c>
      <c r="AG168" s="12"/>
      <c r="AH168" s="5"/>
      <c r="AI168" s="5">
        <v>3</v>
      </c>
      <c r="AJ168">
        <v>1680</v>
      </c>
      <c r="AK168" s="10">
        <f t="shared" si="27"/>
        <v>0</v>
      </c>
      <c r="AL168" s="12"/>
      <c r="AM168" s="5"/>
      <c r="AN168" s="5">
        <v>3</v>
      </c>
      <c r="AO168">
        <v>1903</v>
      </c>
      <c r="AP168" s="10">
        <f t="shared" si="28"/>
        <v>47</v>
      </c>
      <c r="AR168" s="5"/>
      <c r="AS168" s="5"/>
      <c r="AT168" s="5">
        <v>3</v>
      </c>
      <c r="AU168">
        <v>1292</v>
      </c>
      <c r="AV168" s="10">
        <f t="shared" si="29"/>
        <v>13.799999999999955</v>
      </c>
      <c r="AW168" s="12"/>
      <c r="AX168" s="5"/>
      <c r="AY168" s="5">
        <v>3</v>
      </c>
      <c r="AZ168">
        <v>1342</v>
      </c>
      <c r="BA168" s="10">
        <f t="shared" si="30"/>
        <v>6.5999999999999091</v>
      </c>
      <c r="BB168" s="12"/>
      <c r="BC168" s="5"/>
      <c r="BD168" s="5">
        <v>3</v>
      </c>
      <c r="BE168">
        <v>1855</v>
      </c>
      <c r="BF168" s="10">
        <f t="shared" si="33"/>
        <v>6.9999999999997726</v>
      </c>
      <c r="BG168" s="12"/>
      <c r="BH168" s="5"/>
      <c r="BI168" s="5">
        <v>3</v>
      </c>
      <c r="BJ168">
        <v>2051</v>
      </c>
      <c r="BK168" s="10">
        <f t="shared" si="31"/>
        <v>9.3999999999998636</v>
      </c>
    </row>
    <row r="169" spans="2:63">
      <c r="B169" s="5"/>
      <c r="C169" s="5"/>
      <c r="D169" s="5">
        <v>4</v>
      </c>
      <c r="E169">
        <v>1048</v>
      </c>
      <c r="F169" s="10">
        <f t="shared" si="32"/>
        <v>2.2000000000000455</v>
      </c>
      <c r="G169" s="12"/>
      <c r="H169" s="5"/>
      <c r="I169" s="5">
        <v>4</v>
      </c>
      <c r="J169">
        <v>1094</v>
      </c>
      <c r="K169" s="10">
        <f t="shared" si="26"/>
        <v>1.3999999999998636</v>
      </c>
      <c r="L169" s="12"/>
      <c r="M169" s="5"/>
      <c r="N169" s="5">
        <v>4</v>
      </c>
      <c r="O169">
        <v>1512</v>
      </c>
      <c r="P169" s="10">
        <f t="shared" si="36"/>
        <v>0</v>
      </c>
      <c r="Q169" s="12"/>
      <c r="R169" s="5"/>
      <c r="S169" s="5">
        <v>4</v>
      </c>
      <c r="T169">
        <v>1671</v>
      </c>
      <c r="U169" s="10">
        <f t="shared" si="25"/>
        <v>0.59999999999990905</v>
      </c>
      <c r="W169" s="5"/>
      <c r="X169" s="5"/>
      <c r="Y169" s="5">
        <v>4</v>
      </c>
      <c r="Z169">
        <v>1162</v>
      </c>
      <c r="AA169" s="10">
        <f t="shared" si="34"/>
        <v>0</v>
      </c>
      <c r="AB169" s="12"/>
      <c r="AC169" s="5"/>
      <c r="AD169" s="5">
        <v>4</v>
      </c>
      <c r="AE169">
        <v>1215</v>
      </c>
      <c r="AF169" s="10">
        <f t="shared" si="35"/>
        <v>1</v>
      </c>
      <c r="AG169" s="12"/>
      <c r="AH169" s="5"/>
      <c r="AI169" s="5">
        <v>4</v>
      </c>
      <c r="AJ169">
        <v>1694</v>
      </c>
      <c r="AK169" s="10">
        <f t="shared" si="27"/>
        <v>14</v>
      </c>
      <c r="AL169" s="12"/>
      <c r="AM169" s="5"/>
      <c r="AN169" s="5">
        <v>4</v>
      </c>
      <c r="AO169">
        <v>1861</v>
      </c>
      <c r="AP169" s="10">
        <f t="shared" si="28"/>
        <v>5</v>
      </c>
      <c r="AR169" s="5"/>
      <c r="AS169" s="5"/>
      <c r="AT169" s="5">
        <v>4</v>
      </c>
      <c r="AU169">
        <v>1289</v>
      </c>
      <c r="AV169" s="10">
        <f t="shared" si="29"/>
        <v>10.799999999999955</v>
      </c>
      <c r="AW169" s="12"/>
      <c r="AX169" s="5"/>
      <c r="AY169" s="5">
        <v>4</v>
      </c>
      <c r="AZ169">
        <v>1351</v>
      </c>
      <c r="BA169" s="10">
        <f t="shared" si="30"/>
        <v>15.599999999999909</v>
      </c>
      <c r="BB169" s="12"/>
      <c r="BC169" s="5"/>
      <c r="BD169" s="5">
        <v>4</v>
      </c>
      <c r="BE169">
        <v>1915</v>
      </c>
      <c r="BF169" s="10">
        <f t="shared" si="33"/>
        <v>66.999999999999773</v>
      </c>
      <c r="BG169" s="12"/>
      <c r="BH169" s="5"/>
      <c r="BI169" s="5">
        <v>4</v>
      </c>
      <c r="BJ169">
        <v>2059</v>
      </c>
      <c r="BK169" s="10">
        <f t="shared" si="31"/>
        <v>17.399999999999864</v>
      </c>
    </row>
    <row r="170" spans="2:63">
      <c r="B170" s="5"/>
      <c r="C170" s="5"/>
      <c r="D170" s="5">
        <v>5</v>
      </c>
      <c r="E170">
        <v>1047</v>
      </c>
      <c r="F170" s="10">
        <f t="shared" si="32"/>
        <v>1.2000000000000455</v>
      </c>
      <c r="G170" s="12"/>
      <c r="H170" s="5"/>
      <c r="I170" s="5">
        <v>5</v>
      </c>
      <c r="J170">
        <v>1098</v>
      </c>
      <c r="K170" s="10">
        <f t="shared" si="26"/>
        <v>5.3999999999998636</v>
      </c>
      <c r="L170" s="12"/>
      <c r="M170" s="5"/>
      <c r="N170" s="5">
        <v>5</v>
      </c>
      <c r="O170">
        <v>1515</v>
      </c>
      <c r="P170" s="10">
        <f t="shared" si="36"/>
        <v>3</v>
      </c>
      <c r="Q170" s="12"/>
      <c r="R170" s="5"/>
      <c r="S170" s="5">
        <v>5</v>
      </c>
      <c r="T170">
        <v>1671</v>
      </c>
      <c r="U170" s="10">
        <f t="shared" si="25"/>
        <v>0.59999999999990905</v>
      </c>
      <c r="W170" s="5"/>
      <c r="X170" s="5"/>
      <c r="Y170" s="5">
        <v>5</v>
      </c>
      <c r="Z170">
        <v>1165</v>
      </c>
      <c r="AA170" s="10">
        <f t="shared" si="34"/>
        <v>3</v>
      </c>
      <c r="AB170" s="12"/>
      <c r="AC170" s="5"/>
      <c r="AD170" s="5">
        <v>5</v>
      </c>
      <c r="AE170">
        <v>1215</v>
      </c>
      <c r="AF170" s="10">
        <f t="shared" si="35"/>
        <v>1</v>
      </c>
      <c r="AG170" s="12"/>
      <c r="AH170" s="5"/>
      <c r="AI170" s="5">
        <v>5</v>
      </c>
      <c r="AJ170">
        <v>0</v>
      </c>
      <c r="AK170" s="10" t="s">
        <v>19</v>
      </c>
      <c r="AL170" s="12"/>
      <c r="AM170" s="5"/>
      <c r="AN170" s="5">
        <v>5</v>
      </c>
      <c r="AO170">
        <v>1872</v>
      </c>
      <c r="AP170" s="10">
        <f t="shared" si="28"/>
        <v>16</v>
      </c>
      <c r="AR170" s="5"/>
      <c r="AS170" s="5"/>
      <c r="AT170" s="5">
        <v>5</v>
      </c>
      <c r="AU170">
        <v>1291</v>
      </c>
      <c r="AV170" s="10">
        <f t="shared" si="29"/>
        <v>12.799999999999955</v>
      </c>
      <c r="AW170" s="12"/>
      <c r="AX170" s="5"/>
      <c r="AY170" s="5">
        <v>5</v>
      </c>
      <c r="AZ170">
        <v>1337</v>
      </c>
      <c r="BA170" s="10">
        <f t="shared" si="30"/>
        <v>1.5999999999999091</v>
      </c>
      <c r="BB170" s="12"/>
      <c r="BC170" s="5"/>
      <c r="BD170" s="5">
        <v>5</v>
      </c>
      <c r="BE170">
        <v>0</v>
      </c>
      <c r="BF170" s="10" t="s">
        <v>19</v>
      </c>
      <c r="BG170" s="12"/>
      <c r="BH170" s="5"/>
      <c r="BI170" s="5">
        <v>5</v>
      </c>
      <c r="BJ170">
        <v>2052</v>
      </c>
      <c r="BK170" s="10">
        <f t="shared" si="31"/>
        <v>10.399999999999864</v>
      </c>
    </row>
    <row r="171" spans="2:63">
      <c r="B171" s="5"/>
      <c r="C171" s="5"/>
      <c r="D171" s="5">
        <v>6</v>
      </c>
      <c r="E171">
        <v>1046</v>
      </c>
      <c r="F171" s="10">
        <f t="shared" si="32"/>
        <v>0.20000000000004547</v>
      </c>
      <c r="G171" s="12"/>
      <c r="H171" s="5"/>
      <c r="I171" s="5">
        <v>6</v>
      </c>
      <c r="J171">
        <v>1095</v>
      </c>
      <c r="K171" s="10">
        <f t="shared" si="26"/>
        <v>2.3999999999998636</v>
      </c>
      <c r="L171" s="12"/>
      <c r="M171" s="5"/>
      <c r="N171" s="5">
        <v>6</v>
      </c>
      <c r="O171">
        <v>1526</v>
      </c>
      <c r="P171" s="10">
        <f t="shared" si="36"/>
        <v>14</v>
      </c>
      <c r="Q171" s="12"/>
      <c r="R171" s="5"/>
      <c r="S171" s="5">
        <v>6</v>
      </c>
      <c r="T171">
        <v>1671</v>
      </c>
      <c r="U171" s="10">
        <f t="shared" si="25"/>
        <v>0.59999999999990905</v>
      </c>
      <c r="W171" s="5"/>
      <c r="X171" s="5"/>
      <c r="Y171" s="5">
        <v>6</v>
      </c>
      <c r="Z171">
        <v>1162</v>
      </c>
      <c r="AA171" s="10">
        <f t="shared" si="34"/>
        <v>0</v>
      </c>
      <c r="AB171" s="12"/>
      <c r="AC171" s="5"/>
      <c r="AD171" s="5">
        <v>6</v>
      </c>
      <c r="AE171">
        <v>1221</v>
      </c>
      <c r="AF171" s="10">
        <f t="shared" si="35"/>
        <v>7</v>
      </c>
      <c r="AG171" s="12"/>
      <c r="AH171" s="5"/>
      <c r="AI171" s="5">
        <v>6</v>
      </c>
      <c r="AJ171">
        <v>1682</v>
      </c>
      <c r="AK171" s="10">
        <f t="shared" si="27"/>
        <v>2</v>
      </c>
      <c r="AL171" s="12"/>
      <c r="AM171" s="5"/>
      <c r="AN171" s="5">
        <v>6</v>
      </c>
      <c r="AO171">
        <v>1882</v>
      </c>
      <c r="AP171" s="10">
        <f t="shared" si="28"/>
        <v>26</v>
      </c>
      <c r="AR171" s="5"/>
      <c r="AS171" s="5"/>
      <c r="AT171" s="5">
        <v>6</v>
      </c>
      <c r="AU171">
        <v>1298</v>
      </c>
      <c r="AV171" s="10">
        <f t="shared" si="29"/>
        <v>19.799999999999955</v>
      </c>
      <c r="AW171" s="12"/>
      <c r="AX171" s="5"/>
      <c r="AY171" s="5">
        <v>6</v>
      </c>
      <c r="AZ171">
        <v>1342</v>
      </c>
      <c r="BA171" s="10">
        <f t="shared" si="30"/>
        <v>6.5999999999999091</v>
      </c>
      <c r="BB171" s="12"/>
      <c r="BC171" s="5"/>
      <c r="BD171" s="5">
        <v>6</v>
      </c>
      <c r="BE171">
        <v>1858</v>
      </c>
      <c r="BF171" s="10">
        <f t="shared" si="33"/>
        <v>9.9999999999997726</v>
      </c>
      <c r="BG171" s="12"/>
      <c r="BH171" s="5"/>
      <c r="BI171" s="5">
        <v>6</v>
      </c>
      <c r="BJ171">
        <v>2047</v>
      </c>
      <c r="BK171" s="10">
        <f t="shared" si="31"/>
        <v>5.3999999999998636</v>
      </c>
    </row>
    <row r="172" spans="2:63">
      <c r="B172" s="5"/>
      <c r="C172" s="5"/>
      <c r="D172" s="5">
        <v>7</v>
      </c>
      <c r="E172">
        <v>1047</v>
      </c>
      <c r="F172" s="10">
        <f t="shared" si="32"/>
        <v>1.2000000000000455</v>
      </c>
      <c r="G172" s="12"/>
      <c r="H172" s="5"/>
      <c r="I172" s="5">
        <v>7</v>
      </c>
      <c r="J172">
        <v>1093</v>
      </c>
      <c r="K172" s="10">
        <f t="shared" si="26"/>
        <v>0.39999999999986358</v>
      </c>
      <c r="L172" s="12"/>
      <c r="M172" s="5"/>
      <c r="N172" s="5">
        <v>7</v>
      </c>
      <c r="O172">
        <v>1549</v>
      </c>
      <c r="P172" s="10">
        <f t="shared" si="36"/>
        <v>37</v>
      </c>
      <c r="Q172" s="12"/>
      <c r="R172" s="5"/>
      <c r="S172" s="5">
        <v>7</v>
      </c>
      <c r="T172">
        <v>1697</v>
      </c>
      <c r="U172" s="10">
        <f t="shared" si="25"/>
        <v>26.599999999999909</v>
      </c>
      <c r="W172" s="5"/>
      <c r="X172" s="5"/>
      <c r="Y172" s="5">
        <v>7</v>
      </c>
      <c r="Z172">
        <v>1163</v>
      </c>
      <c r="AA172" s="10">
        <f t="shared" si="34"/>
        <v>1</v>
      </c>
      <c r="AB172" s="12"/>
      <c r="AC172" s="5"/>
      <c r="AD172" s="5">
        <v>7</v>
      </c>
      <c r="AE172">
        <v>1215</v>
      </c>
      <c r="AF172" s="10">
        <f t="shared" si="35"/>
        <v>1</v>
      </c>
      <c r="AG172" s="12"/>
      <c r="AH172" s="5"/>
      <c r="AI172" s="5">
        <v>7</v>
      </c>
      <c r="AJ172">
        <v>1699</v>
      </c>
      <c r="AK172" s="10">
        <f t="shared" si="27"/>
        <v>19</v>
      </c>
      <c r="AL172" s="12"/>
      <c r="AM172" s="5"/>
      <c r="AN172" s="5">
        <v>7</v>
      </c>
      <c r="AO172">
        <v>1868</v>
      </c>
      <c r="AP172" s="10">
        <f t="shared" si="28"/>
        <v>12</v>
      </c>
      <c r="AR172" s="5"/>
      <c r="AS172" s="5"/>
      <c r="AT172" s="5">
        <v>7</v>
      </c>
      <c r="AU172">
        <v>1303</v>
      </c>
      <c r="AV172" s="10">
        <f t="shared" si="29"/>
        <v>24.799999999999955</v>
      </c>
      <c r="AW172" s="12"/>
      <c r="AX172" s="5"/>
      <c r="AY172" s="5">
        <v>7</v>
      </c>
      <c r="AZ172">
        <v>1348</v>
      </c>
      <c r="BA172" s="10">
        <f t="shared" si="30"/>
        <v>12.599999999999909</v>
      </c>
      <c r="BB172" s="12"/>
      <c r="BC172" s="5"/>
      <c r="BD172" s="5">
        <v>7</v>
      </c>
      <c r="BE172">
        <v>0</v>
      </c>
      <c r="BF172" s="10" t="s">
        <v>19</v>
      </c>
      <c r="BG172" s="12"/>
      <c r="BH172" s="5"/>
      <c r="BI172" s="5">
        <v>7</v>
      </c>
      <c r="BJ172">
        <v>2042</v>
      </c>
      <c r="BK172" s="10">
        <f t="shared" si="31"/>
        <v>0.39999999999986358</v>
      </c>
    </row>
    <row r="173" spans="2:63">
      <c r="B173" s="5"/>
      <c r="C173" s="5"/>
      <c r="D173" s="5">
        <v>8</v>
      </c>
      <c r="E173">
        <v>1058</v>
      </c>
      <c r="F173" s="10">
        <f t="shared" si="32"/>
        <v>12.200000000000045</v>
      </c>
      <c r="G173" s="12"/>
      <c r="H173" s="5"/>
      <c r="I173" s="5">
        <v>8</v>
      </c>
      <c r="J173">
        <v>1099</v>
      </c>
      <c r="K173" s="10">
        <f t="shared" si="26"/>
        <v>6.3999999999998636</v>
      </c>
      <c r="L173" s="12"/>
      <c r="M173" s="5"/>
      <c r="N173" s="5">
        <v>8</v>
      </c>
      <c r="O173">
        <v>1546</v>
      </c>
      <c r="P173" s="10">
        <f t="shared" si="36"/>
        <v>34</v>
      </c>
      <c r="Q173" s="12"/>
      <c r="R173" s="5"/>
      <c r="S173" s="5">
        <v>8</v>
      </c>
      <c r="T173">
        <v>1673</v>
      </c>
      <c r="U173" s="10">
        <f t="shared" si="25"/>
        <v>2.5999999999999091</v>
      </c>
      <c r="W173" s="5"/>
      <c r="X173" s="5"/>
      <c r="Y173" s="5">
        <v>8</v>
      </c>
      <c r="Z173">
        <v>1163</v>
      </c>
      <c r="AA173" s="10">
        <f t="shared" si="34"/>
        <v>1</v>
      </c>
      <c r="AB173" s="12"/>
      <c r="AC173" s="5"/>
      <c r="AD173" s="5">
        <v>8</v>
      </c>
      <c r="AE173">
        <v>1217</v>
      </c>
      <c r="AF173" s="10">
        <f t="shared" si="35"/>
        <v>3</v>
      </c>
      <c r="AG173" s="12"/>
      <c r="AH173" s="5"/>
      <c r="AI173" s="5">
        <v>8</v>
      </c>
      <c r="AJ173">
        <v>1684</v>
      </c>
      <c r="AK173" s="10">
        <f t="shared" si="27"/>
        <v>4</v>
      </c>
      <c r="AL173" s="12"/>
      <c r="AM173" s="5"/>
      <c r="AN173" s="5">
        <v>8</v>
      </c>
      <c r="AO173">
        <v>1886</v>
      </c>
      <c r="AP173" s="10">
        <f t="shared" si="28"/>
        <v>30</v>
      </c>
      <c r="AR173" s="5"/>
      <c r="AS173" s="5"/>
      <c r="AT173" s="5">
        <v>8</v>
      </c>
      <c r="AU173">
        <v>1287</v>
      </c>
      <c r="AV173" s="10">
        <f t="shared" si="29"/>
        <v>8.7999999999999545</v>
      </c>
      <c r="AW173" s="12"/>
      <c r="AX173" s="5"/>
      <c r="AY173" s="5">
        <v>8</v>
      </c>
      <c r="AZ173">
        <v>1337</v>
      </c>
      <c r="BA173" s="10">
        <f t="shared" si="30"/>
        <v>1.5999999999999091</v>
      </c>
      <c r="BB173" s="12"/>
      <c r="BC173" s="5"/>
      <c r="BD173" s="5">
        <v>8</v>
      </c>
      <c r="BE173">
        <v>0</v>
      </c>
      <c r="BF173" s="10" t="s">
        <v>19</v>
      </c>
      <c r="BG173" s="12"/>
      <c r="BH173" s="5"/>
      <c r="BI173" s="5">
        <v>8</v>
      </c>
      <c r="BJ173">
        <v>2046</v>
      </c>
      <c r="BK173" s="10">
        <f t="shared" si="31"/>
        <v>4.3999999999998636</v>
      </c>
    </row>
    <row r="174" spans="2:63">
      <c r="B174" s="5"/>
      <c r="C174" s="5"/>
      <c r="D174" s="5">
        <v>9</v>
      </c>
      <c r="E174">
        <v>1046</v>
      </c>
      <c r="F174" s="10">
        <f t="shared" si="32"/>
        <v>0.20000000000004547</v>
      </c>
      <c r="G174" s="12"/>
      <c r="H174" s="5"/>
      <c r="I174" s="5">
        <v>9</v>
      </c>
      <c r="J174">
        <v>1096</v>
      </c>
      <c r="K174" s="10">
        <f t="shared" si="26"/>
        <v>3.3999999999998636</v>
      </c>
      <c r="L174" s="12"/>
      <c r="M174" s="5"/>
      <c r="N174" s="5">
        <v>9</v>
      </c>
      <c r="O174">
        <v>1517</v>
      </c>
      <c r="P174" s="10">
        <f t="shared" si="36"/>
        <v>5</v>
      </c>
      <c r="Q174" s="12"/>
      <c r="R174" s="5"/>
      <c r="S174" s="5">
        <v>9</v>
      </c>
      <c r="T174">
        <v>1677</v>
      </c>
      <c r="U174" s="10">
        <f t="shared" si="25"/>
        <v>6.5999999999999091</v>
      </c>
      <c r="W174" s="5"/>
      <c r="X174" s="5"/>
      <c r="Y174" s="5">
        <v>9</v>
      </c>
      <c r="Z174">
        <v>1166</v>
      </c>
      <c r="AA174" s="10">
        <f t="shared" si="34"/>
        <v>4</v>
      </c>
      <c r="AB174" s="12"/>
      <c r="AC174" s="5"/>
      <c r="AD174" s="5">
        <v>9</v>
      </c>
      <c r="AE174">
        <v>1215</v>
      </c>
      <c r="AF174" s="10">
        <f t="shared" si="35"/>
        <v>1</v>
      </c>
      <c r="AG174" s="12"/>
      <c r="AH174" s="5"/>
      <c r="AI174" s="5">
        <v>9</v>
      </c>
      <c r="AJ174">
        <v>1701</v>
      </c>
      <c r="AK174" s="10">
        <f t="shared" si="27"/>
        <v>21</v>
      </c>
      <c r="AL174" s="12"/>
      <c r="AM174" s="5"/>
      <c r="AN174" s="5">
        <v>9</v>
      </c>
      <c r="AO174">
        <v>1856</v>
      </c>
      <c r="AP174" s="10">
        <f t="shared" si="28"/>
        <v>0</v>
      </c>
      <c r="AR174" s="5"/>
      <c r="AS174" s="5"/>
      <c r="AT174" s="5">
        <v>9</v>
      </c>
      <c r="AU174">
        <v>1279</v>
      </c>
      <c r="AV174" s="10">
        <f t="shared" si="29"/>
        <v>0.79999999999995453</v>
      </c>
      <c r="AW174" s="12"/>
      <c r="AX174" s="5"/>
      <c r="AY174" s="5">
        <v>9</v>
      </c>
      <c r="AZ174">
        <v>1338</v>
      </c>
      <c r="BA174" s="10">
        <f t="shared" si="30"/>
        <v>2.5999999999999091</v>
      </c>
      <c r="BB174" s="12"/>
      <c r="BC174" s="5"/>
      <c r="BD174" s="5">
        <v>9</v>
      </c>
      <c r="BE174">
        <v>1881</v>
      </c>
      <c r="BF174" s="10">
        <f t="shared" si="33"/>
        <v>32.999999999999773</v>
      </c>
      <c r="BG174" s="12"/>
      <c r="BH174" s="5"/>
      <c r="BI174" s="5">
        <v>9</v>
      </c>
      <c r="BJ174">
        <v>2053</v>
      </c>
      <c r="BK174" s="10">
        <f t="shared" si="31"/>
        <v>11.399999999999864</v>
      </c>
    </row>
    <row r="175" spans="2:63">
      <c r="B175" s="5"/>
      <c r="C175" s="5"/>
      <c r="D175" s="5">
        <v>10</v>
      </c>
      <c r="E175">
        <v>1046</v>
      </c>
      <c r="F175" s="10">
        <f t="shared" si="32"/>
        <v>0.20000000000004547</v>
      </c>
      <c r="G175" s="12"/>
      <c r="H175" s="5"/>
      <c r="I175" s="5">
        <v>10</v>
      </c>
      <c r="J175">
        <v>1094</v>
      </c>
      <c r="K175" s="10">
        <f t="shared" si="26"/>
        <v>1.3999999999998636</v>
      </c>
      <c r="L175" s="12"/>
      <c r="M175" s="5"/>
      <c r="N175" s="5">
        <v>10</v>
      </c>
      <c r="O175">
        <v>1526</v>
      </c>
      <c r="P175" s="10">
        <f t="shared" si="36"/>
        <v>14</v>
      </c>
      <c r="Q175" s="12"/>
      <c r="R175" s="5"/>
      <c r="S175" s="5">
        <v>10</v>
      </c>
      <c r="T175">
        <v>1689</v>
      </c>
      <c r="U175" s="10">
        <f t="shared" si="25"/>
        <v>18.599999999999909</v>
      </c>
      <c r="W175" s="5"/>
      <c r="X175" s="5"/>
      <c r="Y175" s="5">
        <v>10</v>
      </c>
      <c r="Z175">
        <v>1165</v>
      </c>
      <c r="AA175" s="10">
        <f t="shared" si="34"/>
        <v>3</v>
      </c>
      <c r="AB175" s="12"/>
      <c r="AC175" s="5"/>
      <c r="AD175" s="5">
        <v>10</v>
      </c>
      <c r="AE175">
        <v>1219</v>
      </c>
      <c r="AF175" s="10">
        <f t="shared" si="35"/>
        <v>5</v>
      </c>
      <c r="AG175" s="12"/>
      <c r="AH175" s="5"/>
      <c r="AI175" s="5">
        <v>10</v>
      </c>
      <c r="AJ175">
        <v>1684</v>
      </c>
      <c r="AK175" s="10">
        <f t="shared" si="27"/>
        <v>4</v>
      </c>
      <c r="AL175" s="12"/>
      <c r="AM175" s="5"/>
      <c r="AN175" s="5">
        <v>10</v>
      </c>
      <c r="AO175">
        <v>1886</v>
      </c>
      <c r="AP175" s="10">
        <f t="shared" si="28"/>
        <v>30</v>
      </c>
      <c r="AR175" s="5"/>
      <c r="AS175" s="5"/>
      <c r="AT175" s="5">
        <v>10</v>
      </c>
      <c r="AU175">
        <v>1282</v>
      </c>
      <c r="AV175" s="10">
        <f t="shared" si="29"/>
        <v>3.7999999999999545</v>
      </c>
      <c r="AW175" s="12"/>
      <c r="AX175" s="5"/>
      <c r="AY175" s="5">
        <v>10</v>
      </c>
      <c r="AZ175">
        <v>1335</v>
      </c>
      <c r="BA175" s="10">
        <f t="shared" si="30"/>
        <v>-0.40000000000009095</v>
      </c>
      <c r="BB175" s="12"/>
      <c r="BC175" s="5"/>
      <c r="BD175" s="5">
        <v>10</v>
      </c>
      <c r="BE175">
        <v>1865</v>
      </c>
      <c r="BF175" s="10">
        <f t="shared" si="33"/>
        <v>16.999999999999773</v>
      </c>
      <c r="BG175" s="12"/>
      <c r="BH175" s="5"/>
      <c r="BI175" s="5">
        <v>10</v>
      </c>
      <c r="BJ175">
        <v>2042</v>
      </c>
      <c r="BK175" s="10">
        <f t="shared" si="31"/>
        <v>0.39999999999986358</v>
      </c>
    </row>
    <row r="176" spans="2:63">
      <c r="B176" s="5"/>
      <c r="C176" s="5"/>
      <c r="D176" s="5">
        <v>11</v>
      </c>
      <c r="E176">
        <v>1050</v>
      </c>
      <c r="F176" s="10">
        <f t="shared" si="32"/>
        <v>4.2000000000000455</v>
      </c>
      <c r="G176" s="12"/>
      <c r="H176" s="5"/>
      <c r="I176" s="5">
        <v>11</v>
      </c>
      <c r="J176">
        <v>1094</v>
      </c>
      <c r="K176" s="10">
        <f t="shared" si="26"/>
        <v>1.3999999999998636</v>
      </c>
      <c r="L176" s="12"/>
      <c r="M176" s="5"/>
      <c r="N176" s="5">
        <v>11</v>
      </c>
      <c r="O176">
        <v>1535</v>
      </c>
      <c r="P176" s="10">
        <f t="shared" si="36"/>
        <v>23</v>
      </c>
      <c r="Q176" s="12"/>
      <c r="R176" s="5"/>
      <c r="S176" s="5">
        <v>11</v>
      </c>
      <c r="T176">
        <v>1684</v>
      </c>
      <c r="U176" s="10">
        <f t="shared" si="25"/>
        <v>13.599999999999909</v>
      </c>
      <c r="W176" s="5"/>
      <c r="X176" s="5"/>
      <c r="Y176" s="5">
        <v>11</v>
      </c>
      <c r="Z176">
        <v>1174</v>
      </c>
      <c r="AA176" s="10">
        <f t="shared" si="34"/>
        <v>12</v>
      </c>
      <c r="AB176" s="12"/>
      <c r="AC176" s="5"/>
      <c r="AD176" s="5">
        <v>11</v>
      </c>
      <c r="AE176">
        <v>1218</v>
      </c>
      <c r="AF176" s="10">
        <f t="shared" si="35"/>
        <v>4</v>
      </c>
      <c r="AG176" s="12"/>
      <c r="AH176" s="5"/>
      <c r="AI176" s="5">
        <v>11</v>
      </c>
      <c r="AJ176">
        <v>1680</v>
      </c>
      <c r="AK176" s="10">
        <f t="shared" si="27"/>
        <v>0</v>
      </c>
      <c r="AL176" s="12"/>
      <c r="AM176" s="5"/>
      <c r="AN176" s="5">
        <v>11</v>
      </c>
      <c r="AO176">
        <v>1872</v>
      </c>
      <c r="AP176" s="10">
        <f t="shared" si="28"/>
        <v>16</v>
      </c>
      <c r="AR176" s="5"/>
      <c r="AS176" s="5"/>
      <c r="AT176" s="5">
        <v>11</v>
      </c>
      <c r="AU176">
        <v>1278</v>
      </c>
      <c r="AV176" s="10">
        <f t="shared" si="29"/>
        <v>-0.20000000000004547</v>
      </c>
      <c r="AW176" s="12"/>
      <c r="AX176" s="5"/>
      <c r="AY176" s="5">
        <v>11</v>
      </c>
      <c r="AZ176">
        <v>1353</v>
      </c>
      <c r="BA176" s="10">
        <f t="shared" si="30"/>
        <v>17.599999999999909</v>
      </c>
      <c r="BB176" s="12"/>
      <c r="BC176" s="5"/>
      <c r="BD176" s="5">
        <v>11</v>
      </c>
      <c r="BE176">
        <v>1878</v>
      </c>
      <c r="BF176" s="10">
        <f t="shared" si="33"/>
        <v>29.999999999999773</v>
      </c>
      <c r="BG176" s="12"/>
      <c r="BH176" s="5"/>
      <c r="BI176" s="5">
        <v>11</v>
      </c>
      <c r="BJ176">
        <v>2058</v>
      </c>
      <c r="BK176" s="10">
        <f t="shared" si="31"/>
        <v>16.399999999999864</v>
      </c>
    </row>
    <row r="177" spans="2:63">
      <c r="B177" s="5"/>
      <c r="C177" s="5"/>
      <c r="D177" s="5">
        <v>12</v>
      </c>
      <c r="E177">
        <v>1055</v>
      </c>
      <c r="F177" s="10">
        <f t="shared" si="32"/>
        <v>9.2000000000000455</v>
      </c>
      <c r="G177" s="12"/>
      <c r="H177" s="5"/>
      <c r="I177" s="5">
        <v>12</v>
      </c>
      <c r="J177">
        <v>1094</v>
      </c>
      <c r="K177" s="10">
        <f t="shared" si="26"/>
        <v>1.3999999999998636</v>
      </c>
      <c r="L177" s="12"/>
      <c r="M177" s="5"/>
      <c r="N177" s="5">
        <v>12</v>
      </c>
      <c r="O177">
        <v>1515</v>
      </c>
      <c r="P177" s="10">
        <f t="shared" si="36"/>
        <v>3</v>
      </c>
      <c r="Q177" s="12"/>
      <c r="R177" s="5"/>
      <c r="S177" s="5">
        <v>12</v>
      </c>
      <c r="T177">
        <v>1687</v>
      </c>
      <c r="U177" s="10">
        <f t="shared" si="25"/>
        <v>16.599999999999909</v>
      </c>
      <c r="W177" s="5"/>
      <c r="X177" s="5"/>
      <c r="Y177" s="5">
        <v>12</v>
      </c>
      <c r="Z177">
        <v>1178</v>
      </c>
      <c r="AA177" s="10">
        <f t="shared" si="34"/>
        <v>16</v>
      </c>
      <c r="AB177" s="12"/>
      <c r="AC177" s="5"/>
      <c r="AD177" s="5">
        <v>12</v>
      </c>
      <c r="AE177">
        <v>1219</v>
      </c>
      <c r="AF177" s="10">
        <f t="shared" si="35"/>
        <v>5</v>
      </c>
      <c r="AG177" s="12"/>
      <c r="AH177" s="5"/>
      <c r="AI177" s="5">
        <v>12</v>
      </c>
      <c r="AJ177">
        <v>1684</v>
      </c>
      <c r="AK177" s="10">
        <f t="shared" si="27"/>
        <v>4</v>
      </c>
      <c r="AL177" s="12"/>
      <c r="AM177" s="5"/>
      <c r="AN177" s="5">
        <v>12</v>
      </c>
      <c r="AO177">
        <v>1864</v>
      </c>
      <c r="AP177" s="10">
        <f t="shared" si="28"/>
        <v>8</v>
      </c>
      <c r="AR177" s="5"/>
      <c r="AS177" s="5"/>
      <c r="AT177" s="5">
        <v>12</v>
      </c>
      <c r="AU177">
        <v>1284</v>
      </c>
      <c r="AV177" s="10">
        <f t="shared" si="29"/>
        <v>5.7999999999999545</v>
      </c>
      <c r="AW177" s="12"/>
      <c r="AX177" s="5"/>
      <c r="AY177" s="5">
        <v>12</v>
      </c>
      <c r="AZ177">
        <v>1339</v>
      </c>
      <c r="BA177" s="10">
        <f t="shared" si="30"/>
        <v>3.5999999999999091</v>
      </c>
      <c r="BB177" s="12"/>
      <c r="BC177" s="5"/>
      <c r="BD177" s="5">
        <v>12</v>
      </c>
      <c r="BE177">
        <v>1869</v>
      </c>
      <c r="BF177" s="10">
        <f t="shared" si="33"/>
        <v>20.999999999999773</v>
      </c>
      <c r="BG177" s="12"/>
      <c r="BH177" s="5"/>
      <c r="BI177" s="5">
        <v>12</v>
      </c>
      <c r="BJ177">
        <v>2164</v>
      </c>
      <c r="BK177" s="10">
        <f t="shared" si="31"/>
        <v>122.39999999999986</v>
      </c>
    </row>
    <row r="178" spans="2:63">
      <c r="B178" s="5"/>
      <c r="C178" s="5"/>
      <c r="D178" s="5">
        <v>13</v>
      </c>
      <c r="E178">
        <v>1056</v>
      </c>
      <c r="F178" s="10">
        <f t="shared" si="32"/>
        <v>10.200000000000045</v>
      </c>
      <c r="G178" s="12"/>
      <c r="H178" s="5"/>
      <c r="I178" s="5">
        <v>13</v>
      </c>
      <c r="J178">
        <v>1096</v>
      </c>
      <c r="K178" s="10">
        <f t="shared" si="26"/>
        <v>3.3999999999998636</v>
      </c>
      <c r="L178" s="12"/>
      <c r="M178" s="5"/>
      <c r="N178" s="5">
        <v>13</v>
      </c>
      <c r="O178">
        <v>1520</v>
      </c>
      <c r="P178" s="10">
        <f t="shared" si="36"/>
        <v>8</v>
      </c>
      <c r="Q178" s="12"/>
      <c r="R178" s="5"/>
      <c r="S178" s="5">
        <v>13</v>
      </c>
      <c r="T178">
        <v>1671</v>
      </c>
      <c r="U178" s="10">
        <f t="shared" si="25"/>
        <v>0.59999999999990905</v>
      </c>
      <c r="W178" s="5"/>
      <c r="X178" s="5"/>
      <c r="Y178" s="5">
        <v>13</v>
      </c>
      <c r="Z178">
        <v>1220</v>
      </c>
      <c r="AA178" s="10">
        <f t="shared" si="34"/>
        <v>58</v>
      </c>
      <c r="AB178" s="12"/>
      <c r="AC178" s="5"/>
      <c r="AD178" s="5">
        <v>13</v>
      </c>
      <c r="AE178">
        <v>1220</v>
      </c>
      <c r="AF178" s="10">
        <f t="shared" si="35"/>
        <v>6</v>
      </c>
      <c r="AG178" s="12"/>
      <c r="AH178" s="5"/>
      <c r="AI178" s="5">
        <v>13</v>
      </c>
      <c r="AJ178">
        <v>1690</v>
      </c>
      <c r="AK178" s="10">
        <f t="shared" si="27"/>
        <v>10</v>
      </c>
      <c r="AL178" s="12"/>
      <c r="AM178" s="5"/>
      <c r="AN178" s="5">
        <v>13</v>
      </c>
      <c r="AO178">
        <v>1858</v>
      </c>
      <c r="AP178" s="10">
        <f t="shared" si="28"/>
        <v>2</v>
      </c>
      <c r="AR178" s="5"/>
      <c r="AS178" s="5"/>
      <c r="AT178" s="5">
        <v>13</v>
      </c>
      <c r="AU178">
        <v>1278</v>
      </c>
      <c r="AV178" s="10">
        <f t="shared" si="29"/>
        <v>-0.20000000000004547</v>
      </c>
      <c r="AW178" s="12"/>
      <c r="AX178" s="5"/>
      <c r="AY178" s="5">
        <v>13</v>
      </c>
      <c r="AZ178">
        <v>1358</v>
      </c>
      <c r="BA178" s="10">
        <f t="shared" si="30"/>
        <v>22.599999999999909</v>
      </c>
      <c r="BB178" s="12"/>
      <c r="BC178" s="5"/>
      <c r="BD178" s="5">
        <v>13</v>
      </c>
      <c r="BE178">
        <v>1852</v>
      </c>
      <c r="BF178" s="10">
        <f t="shared" si="33"/>
        <v>3.9999999999997726</v>
      </c>
      <c r="BG178" s="12"/>
      <c r="BH178" s="5"/>
      <c r="BI178" s="5">
        <v>13</v>
      </c>
      <c r="BJ178">
        <v>2049</v>
      </c>
      <c r="BK178" s="10">
        <f t="shared" si="31"/>
        <v>7.3999999999998636</v>
      </c>
    </row>
    <row r="179" spans="2:63">
      <c r="B179" s="5"/>
      <c r="C179" s="5"/>
      <c r="D179" s="5">
        <v>14</v>
      </c>
      <c r="E179">
        <v>1052</v>
      </c>
      <c r="F179" s="10">
        <f t="shared" si="32"/>
        <v>6.2000000000000455</v>
      </c>
      <c r="G179" s="12"/>
      <c r="H179" s="5"/>
      <c r="I179" s="5">
        <v>14</v>
      </c>
      <c r="J179">
        <v>1098</v>
      </c>
      <c r="K179" s="10">
        <f t="shared" si="26"/>
        <v>5.3999999999998636</v>
      </c>
      <c r="L179" s="12"/>
      <c r="M179" s="5"/>
      <c r="N179" s="5">
        <v>14</v>
      </c>
      <c r="O179">
        <v>1522</v>
      </c>
      <c r="P179" s="10">
        <f t="shared" si="36"/>
        <v>10</v>
      </c>
      <c r="Q179" s="12"/>
      <c r="R179" s="5"/>
      <c r="S179" s="5">
        <v>14</v>
      </c>
      <c r="T179">
        <v>1676</v>
      </c>
      <c r="U179" s="10">
        <f t="shared" si="25"/>
        <v>5.5999999999999091</v>
      </c>
      <c r="W179" s="5"/>
      <c r="X179" s="5"/>
      <c r="Y179" s="5">
        <v>14</v>
      </c>
      <c r="Z179">
        <v>1166</v>
      </c>
      <c r="AA179" s="10">
        <f t="shared" si="34"/>
        <v>4</v>
      </c>
      <c r="AB179" s="12"/>
      <c r="AC179" s="5"/>
      <c r="AD179" s="5">
        <v>14</v>
      </c>
      <c r="AE179">
        <v>1229</v>
      </c>
      <c r="AF179" s="10">
        <f t="shared" si="35"/>
        <v>15</v>
      </c>
      <c r="AG179" s="12"/>
      <c r="AH179" s="5"/>
      <c r="AI179" s="5">
        <v>14</v>
      </c>
      <c r="AJ179">
        <v>1687</v>
      </c>
      <c r="AK179" s="10">
        <f t="shared" si="27"/>
        <v>7</v>
      </c>
      <c r="AL179" s="12"/>
      <c r="AM179" s="5"/>
      <c r="AN179" s="5">
        <v>14</v>
      </c>
      <c r="AO179">
        <v>1859</v>
      </c>
      <c r="AP179" s="10">
        <f t="shared" si="28"/>
        <v>3</v>
      </c>
      <c r="AR179" s="5"/>
      <c r="AS179" s="5"/>
      <c r="AT179" s="5">
        <v>14</v>
      </c>
      <c r="AU179">
        <v>1279</v>
      </c>
      <c r="AV179" s="10">
        <f t="shared" si="29"/>
        <v>0.79999999999995453</v>
      </c>
      <c r="AW179" s="12"/>
      <c r="AX179" s="5"/>
      <c r="AY179" s="5">
        <v>14</v>
      </c>
      <c r="AZ179">
        <v>1343</v>
      </c>
      <c r="BA179" s="10">
        <f t="shared" si="30"/>
        <v>7.5999999999999091</v>
      </c>
      <c r="BB179" s="12"/>
      <c r="BC179" s="5"/>
      <c r="BD179" s="5">
        <v>14</v>
      </c>
      <c r="BE179">
        <v>1885</v>
      </c>
      <c r="BF179" s="10">
        <f t="shared" si="33"/>
        <v>36.999999999999773</v>
      </c>
      <c r="BG179" s="12"/>
      <c r="BH179" s="5"/>
      <c r="BI179" s="5">
        <v>14</v>
      </c>
      <c r="BJ179">
        <v>2068</v>
      </c>
      <c r="BK179" s="10">
        <f t="shared" si="31"/>
        <v>26.399999999999864</v>
      </c>
    </row>
    <row r="180" spans="2:63">
      <c r="B180" s="5"/>
      <c r="C180" s="5"/>
      <c r="D180" s="5">
        <v>15</v>
      </c>
      <c r="E180">
        <v>1051</v>
      </c>
      <c r="F180" s="10">
        <f t="shared" si="32"/>
        <v>5.2000000000000455</v>
      </c>
      <c r="G180" s="12"/>
      <c r="H180" s="5"/>
      <c r="I180" s="5">
        <v>15</v>
      </c>
      <c r="J180">
        <v>1096</v>
      </c>
      <c r="K180" s="10">
        <f t="shared" si="26"/>
        <v>3.3999999999998636</v>
      </c>
      <c r="L180" s="12"/>
      <c r="M180" s="5"/>
      <c r="N180" s="5">
        <v>15</v>
      </c>
      <c r="O180">
        <v>1530</v>
      </c>
      <c r="P180" s="10">
        <f t="shared" si="36"/>
        <v>18</v>
      </c>
      <c r="Q180" s="12"/>
      <c r="R180" s="5"/>
      <c r="S180" s="5">
        <v>15</v>
      </c>
      <c r="T180">
        <v>1673</v>
      </c>
      <c r="U180" s="10">
        <f t="shared" si="25"/>
        <v>2.5999999999999091</v>
      </c>
      <c r="W180" s="5"/>
      <c r="X180" s="5"/>
      <c r="Y180" s="5">
        <v>15</v>
      </c>
      <c r="Z180">
        <v>1166</v>
      </c>
      <c r="AA180" s="10">
        <f t="shared" si="34"/>
        <v>4</v>
      </c>
      <c r="AB180" s="12"/>
      <c r="AC180" s="5"/>
      <c r="AD180" s="5">
        <v>15</v>
      </c>
      <c r="AE180">
        <v>1217</v>
      </c>
      <c r="AF180" s="10">
        <f t="shared" si="35"/>
        <v>3</v>
      </c>
      <c r="AG180" s="12"/>
      <c r="AH180" s="5"/>
      <c r="AI180" s="5">
        <v>15</v>
      </c>
      <c r="AJ180">
        <v>1680</v>
      </c>
      <c r="AK180" s="10">
        <f t="shared" si="27"/>
        <v>0</v>
      </c>
      <c r="AL180" s="12"/>
      <c r="AM180" s="5"/>
      <c r="AN180" s="5">
        <v>15</v>
      </c>
      <c r="AO180">
        <v>1865</v>
      </c>
      <c r="AP180" s="10">
        <f t="shared" si="28"/>
        <v>9</v>
      </c>
      <c r="AR180" s="5"/>
      <c r="AS180" s="5"/>
      <c r="AT180" s="5">
        <v>15</v>
      </c>
      <c r="AU180">
        <v>1281</v>
      </c>
      <c r="AV180" s="10">
        <f t="shared" si="29"/>
        <v>2.7999999999999545</v>
      </c>
      <c r="AW180" s="12"/>
      <c r="AX180" s="5"/>
      <c r="AY180" s="5">
        <v>15</v>
      </c>
      <c r="AZ180">
        <v>1335</v>
      </c>
      <c r="BA180" s="10">
        <f t="shared" si="30"/>
        <v>-0.40000000000009095</v>
      </c>
      <c r="BB180" s="12"/>
      <c r="BC180" s="5"/>
      <c r="BD180" s="5">
        <v>15</v>
      </c>
      <c r="BE180">
        <v>0</v>
      </c>
      <c r="BF180" s="10" t="s">
        <v>19</v>
      </c>
      <c r="BG180" s="12"/>
      <c r="BH180" s="5"/>
      <c r="BI180" s="5">
        <v>15</v>
      </c>
      <c r="BJ180">
        <v>2046</v>
      </c>
      <c r="BK180" s="10">
        <f t="shared" si="31"/>
        <v>4.3999999999998636</v>
      </c>
    </row>
    <row r="181" spans="2:63">
      <c r="B181" s="5"/>
      <c r="C181" s="5"/>
      <c r="D181" s="5">
        <v>16</v>
      </c>
      <c r="E181">
        <v>1048</v>
      </c>
      <c r="F181" s="10">
        <f t="shared" si="32"/>
        <v>2.2000000000000455</v>
      </c>
      <c r="G181" s="12"/>
      <c r="H181" s="5"/>
      <c r="I181" s="5">
        <v>16</v>
      </c>
      <c r="J181">
        <v>1093</v>
      </c>
      <c r="K181" s="10">
        <f t="shared" si="26"/>
        <v>0.39999999999986358</v>
      </c>
      <c r="L181" s="12"/>
      <c r="M181" s="5"/>
      <c r="N181" s="5">
        <v>16</v>
      </c>
      <c r="O181">
        <v>1518</v>
      </c>
      <c r="P181" s="10">
        <f t="shared" si="36"/>
        <v>6</v>
      </c>
      <c r="Q181" s="12"/>
      <c r="R181" s="5"/>
      <c r="S181" s="5">
        <v>16</v>
      </c>
      <c r="T181">
        <v>1679</v>
      </c>
      <c r="U181" s="10">
        <f t="shared" si="25"/>
        <v>8.5999999999999091</v>
      </c>
      <c r="W181" s="5"/>
      <c r="X181" s="5"/>
      <c r="Y181" s="5">
        <v>16</v>
      </c>
      <c r="Z181">
        <v>1166</v>
      </c>
      <c r="AA181" s="10">
        <f t="shared" si="34"/>
        <v>4</v>
      </c>
      <c r="AB181" s="12"/>
      <c r="AC181" s="5"/>
      <c r="AD181" s="5">
        <v>16</v>
      </c>
      <c r="AE181">
        <v>1218</v>
      </c>
      <c r="AF181" s="10">
        <f t="shared" si="35"/>
        <v>4</v>
      </c>
      <c r="AG181" s="12"/>
      <c r="AH181" s="5"/>
      <c r="AI181" s="5">
        <v>16</v>
      </c>
      <c r="AJ181">
        <v>1683</v>
      </c>
      <c r="AK181" s="10">
        <f t="shared" si="27"/>
        <v>3</v>
      </c>
      <c r="AL181" s="12"/>
      <c r="AM181" s="5"/>
      <c r="AN181" s="5">
        <v>16</v>
      </c>
      <c r="AO181">
        <v>1906</v>
      </c>
      <c r="AP181" s="10">
        <f t="shared" si="28"/>
        <v>50</v>
      </c>
      <c r="AR181" s="5"/>
      <c r="AS181" s="5"/>
      <c r="AT181" s="5">
        <v>16</v>
      </c>
      <c r="AU181">
        <v>1285</v>
      </c>
      <c r="AV181" s="10">
        <f t="shared" si="29"/>
        <v>6.7999999999999545</v>
      </c>
      <c r="AW181" s="12"/>
      <c r="AX181" s="5"/>
      <c r="AY181" s="5">
        <v>16</v>
      </c>
      <c r="AZ181">
        <v>1342</v>
      </c>
      <c r="BA181" s="10">
        <f t="shared" si="30"/>
        <v>6.5999999999999091</v>
      </c>
      <c r="BB181" s="12"/>
      <c r="BC181" s="5"/>
      <c r="BD181" s="5">
        <v>16</v>
      </c>
      <c r="BE181">
        <v>1864</v>
      </c>
      <c r="BF181" s="10">
        <f t="shared" si="33"/>
        <v>15.999999999999773</v>
      </c>
      <c r="BG181" s="12"/>
      <c r="BH181" s="5"/>
      <c r="BI181" s="5">
        <v>16</v>
      </c>
      <c r="BJ181">
        <v>2044</v>
      </c>
      <c r="BK181" s="10">
        <f t="shared" si="31"/>
        <v>2.3999999999998636</v>
      </c>
    </row>
    <row r="182" spans="2:63">
      <c r="B182" s="5"/>
      <c r="C182" s="5"/>
      <c r="D182" s="5">
        <v>17</v>
      </c>
      <c r="E182">
        <v>1047</v>
      </c>
      <c r="F182" s="10">
        <f t="shared" si="32"/>
        <v>1.2000000000000455</v>
      </c>
      <c r="G182" s="12"/>
      <c r="H182" s="5"/>
      <c r="I182" s="5">
        <v>17</v>
      </c>
      <c r="J182">
        <v>1095</v>
      </c>
      <c r="K182" s="10">
        <f t="shared" si="26"/>
        <v>2.3999999999998636</v>
      </c>
      <c r="L182" s="12"/>
      <c r="M182" s="5"/>
      <c r="N182" s="5">
        <v>17</v>
      </c>
      <c r="O182">
        <v>1516</v>
      </c>
      <c r="P182" s="10">
        <f t="shared" si="36"/>
        <v>4</v>
      </c>
      <c r="Q182" s="12"/>
      <c r="R182" s="5"/>
      <c r="S182" s="5">
        <v>17</v>
      </c>
      <c r="T182">
        <v>1670</v>
      </c>
      <c r="U182" s="10">
        <f t="shared" si="25"/>
        <v>-0.40000000000009095</v>
      </c>
      <c r="W182" s="5"/>
      <c r="X182" s="5"/>
      <c r="Y182" s="5">
        <v>17</v>
      </c>
      <c r="Z182">
        <v>1167</v>
      </c>
      <c r="AA182" s="10">
        <f t="shared" si="34"/>
        <v>5</v>
      </c>
      <c r="AB182" s="12"/>
      <c r="AC182" s="5"/>
      <c r="AD182" s="5">
        <v>17</v>
      </c>
      <c r="AE182">
        <v>1234</v>
      </c>
      <c r="AF182" s="10">
        <f t="shared" si="35"/>
        <v>20</v>
      </c>
      <c r="AG182" s="12"/>
      <c r="AH182" s="5"/>
      <c r="AI182" s="5">
        <v>17</v>
      </c>
      <c r="AJ182">
        <v>1699</v>
      </c>
      <c r="AK182" s="10">
        <f t="shared" si="27"/>
        <v>19</v>
      </c>
      <c r="AL182" s="12"/>
      <c r="AM182" s="5"/>
      <c r="AN182" s="5">
        <v>17</v>
      </c>
      <c r="AO182">
        <v>2104</v>
      </c>
      <c r="AP182" s="10">
        <f t="shared" si="28"/>
        <v>248</v>
      </c>
      <c r="AR182" s="5"/>
      <c r="AS182" s="5"/>
      <c r="AT182" s="5">
        <v>17</v>
      </c>
      <c r="AU182">
        <v>1279</v>
      </c>
      <c r="AV182" s="10">
        <f t="shared" si="29"/>
        <v>0.79999999999995453</v>
      </c>
      <c r="AW182" s="12"/>
      <c r="AX182" s="5"/>
      <c r="AY182" s="5">
        <v>17</v>
      </c>
      <c r="AZ182">
        <v>1338</v>
      </c>
      <c r="BA182" s="10">
        <f t="shared" si="30"/>
        <v>2.5999999999999091</v>
      </c>
      <c r="BB182" s="12"/>
      <c r="BC182" s="5"/>
      <c r="BD182" s="5">
        <v>17</v>
      </c>
      <c r="BE182">
        <v>1863</v>
      </c>
      <c r="BF182" s="10">
        <f t="shared" si="33"/>
        <v>14.999999999999773</v>
      </c>
      <c r="BG182" s="12"/>
      <c r="BH182" s="5"/>
      <c r="BI182" s="5">
        <v>17</v>
      </c>
      <c r="BJ182">
        <v>2104</v>
      </c>
      <c r="BK182" s="10">
        <f t="shared" si="31"/>
        <v>62.399999999999864</v>
      </c>
    </row>
    <row r="183" spans="2:63">
      <c r="B183" s="5"/>
      <c r="C183" s="5"/>
      <c r="D183" s="5">
        <v>18</v>
      </c>
      <c r="E183">
        <v>1046</v>
      </c>
      <c r="F183" s="10">
        <f t="shared" si="32"/>
        <v>0.20000000000004547</v>
      </c>
      <c r="G183" s="12"/>
      <c r="H183" s="5"/>
      <c r="I183" s="5">
        <v>18</v>
      </c>
      <c r="J183">
        <v>1111</v>
      </c>
      <c r="K183" s="10">
        <f t="shared" si="26"/>
        <v>18.399999999999864</v>
      </c>
      <c r="L183" s="12"/>
      <c r="M183" s="5"/>
      <c r="N183" s="5">
        <v>18</v>
      </c>
      <c r="O183">
        <v>1523</v>
      </c>
      <c r="P183" s="10">
        <f t="shared" si="36"/>
        <v>11</v>
      </c>
      <c r="Q183" s="12"/>
      <c r="R183" s="5"/>
      <c r="S183" s="5">
        <v>18</v>
      </c>
      <c r="T183">
        <v>1684</v>
      </c>
      <c r="U183" s="10">
        <f t="shared" si="25"/>
        <v>13.599999999999909</v>
      </c>
      <c r="W183" s="5"/>
      <c r="X183" s="5"/>
      <c r="Y183" s="5">
        <v>18</v>
      </c>
      <c r="Z183">
        <v>1163</v>
      </c>
      <c r="AA183" s="10">
        <f t="shared" si="34"/>
        <v>1</v>
      </c>
      <c r="AB183" s="12"/>
      <c r="AC183" s="5"/>
      <c r="AD183" s="5">
        <v>18</v>
      </c>
      <c r="AE183">
        <v>1235</v>
      </c>
      <c r="AF183" s="10">
        <f t="shared" si="35"/>
        <v>21</v>
      </c>
      <c r="AG183" s="12"/>
      <c r="AH183" s="5"/>
      <c r="AI183" s="5">
        <v>18</v>
      </c>
      <c r="AJ183">
        <v>1710</v>
      </c>
      <c r="AK183" s="10">
        <f t="shared" si="27"/>
        <v>30</v>
      </c>
      <c r="AL183" s="12"/>
      <c r="AM183" s="5"/>
      <c r="AN183" s="5">
        <v>18</v>
      </c>
      <c r="AO183">
        <v>1872</v>
      </c>
      <c r="AP183" s="10">
        <f t="shared" si="28"/>
        <v>16</v>
      </c>
      <c r="AR183" s="5"/>
      <c r="AS183" s="5"/>
      <c r="AT183" s="5">
        <v>18</v>
      </c>
      <c r="AU183">
        <v>1289</v>
      </c>
      <c r="AV183" s="10">
        <f t="shared" si="29"/>
        <v>10.799999999999955</v>
      </c>
      <c r="AW183" s="12"/>
      <c r="AX183" s="5"/>
      <c r="AY183" s="5">
        <v>18</v>
      </c>
      <c r="AZ183">
        <v>1337</v>
      </c>
      <c r="BA183" s="10">
        <f t="shared" si="30"/>
        <v>1.5999999999999091</v>
      </c>
      <c r="BB183" s="12"/>
      <c r="BC183" s="5"/>
      <c r="BD183" s="5">
        <v>18</v>
      </c>
      <c r="BE183">
        <v>1873</v>
      </c>
      <c r="BF183" s="10">
        <f t="shared" si="33"/>
        <v>24.999999999999773</v>
      </c>
      <c r="BG183" s="12"/>
      <c r="BH183" s="5"/>
      <c r="BI183" s="5">
        <v>18</v>
      </c>
      <c r="BJ183">
        <v>2069</v>
      </c>
      <c r="BK183" s="10">
        <f t="shared" si="31"/>
        <v>27.399999999999864</v>
      </c>
    </row>
    <row r="184" spans="2:63">
      <c r="B184" s="5"/>
      <c r="C184" s="5"/>
      <c r="D184" s="5">
        <v>19</v>
      </c>
      <c r="E184">
        <v>1049</v>
      </c>
      <c r="F184" s="10">
        <f t="shared" si="32"/>
        <v>3.2000000000000455</v>
      </c>
      <c r="G184" s="12"/>
      <c r="H184" s="5"/>
      <c r="I184" s="5">
        <v>19</v>
      </c>
      <c r="J184">
        <v>1093</v>
      </c>
      <c r="K184" s="10">
        <f t="shared" si="26"/>
        <v>0.39999999999986358</v>
      </c>
      <c r="L184" s="12"/>
      <c r="M184" s="5"/>
      <c r="N184" s="5">
        <v>19</v>
      </c>
      <c r="O184">
        <v>1545</v>
      </c>
      <c r="P184" s="10">
        <f t="shared" si="36"/>
        <v>33</v>
      </c>
      <c r="Q184" s="12"/>
      <c r="R184" s="5"/>
      <c r="S184" s="5">
        <v>19</v>
      </c>
      <c r="T184">
        <v>1678</v>
      </c>
      <c r="U184" s="10">
        <f t="shared" si="25"/>
        <v>7.5999999999999091</v>
      </c>
      <c r="W184" s="5"/>
      <c r="X184" s="5"/>
      <c r="Y184" s="5">
        <v>19</v>
      </c>
      <c r="Z184">
        <v>1162</v>
      </c>
      <c r="AA184" s="10">
        <f t="shared" si="34"/>
        <v>0</v>
      </c>
      <c r="AB184" s="12"/>
      <c r="AC184" s="5"/>
      <c r="AD184" s="5">
        <v>19</v>
      </c>
      <c r="AE184">
        <v>1215</v>
      </c>
      <c r="AF184" s="10">
        <f t="shared" si="35"/>
        <v>1</v>
      </c>
      <c r="AG184" s="12"/>
      <c r="AH184" s="5"/>
      <c r="AI184" s="5">
        <v>19</v>
      </c>
      <c r="AJ184">
        <v>0</v>
      </c>
      <c r="AK184" s="10" t="s">
        <v>19</v>
      </c>
      <c r="AL184" s="12"/>
      <c r="AM184" s="5"/>
      <c r="AN184" s="5">
        <v>19</v>
      </c>
      <c r="AO184">
        <v>1877</v>
      </c>
      <c r="AP184" s="10">
        <f t="shared" si="28"/>
        <v>21</v>
      </c>
      <c r="AR184" s="5"/>
      <c r="AS184" s="5"/>
      <c r="AT184" s="5">
        <v>19</v>
      </c>
      <c r="AU184">
        <v>1282</v>
      </c>
      <c r="AV184" s="10">
        <f t="shared" si="29"/>
        <v>3.7999999999999545</v>
      </c>
      <c r="AW184" s="12"/>
      <c r="AX184" s="5"/>
      <c r="AY184" s="5">
        <v>19</v>
      </c>
      <c r="AZ184">
        <v>1344</v>
      </c>
      <c r="BA184" s="10">
        <f t="shared" si="30"/>
        <v>8.5999999999999091</v>
      </c>
      <c r="BB184" s="12"/>
      <c r="BC184" s="5"/>
      <c r="BD184" s="5">
        <v>19</v>
      </c>
      <c r="BE184">
        <v>0</v>
      </c>
      <c r="BF184" s="10" t="s">
        <v>19</v>
      </c>
      <c r="BG184" s="12"/>
      <c r="BH184" s="5"/>
      <c r="BI184" s="5">
        <v>19</v>
      </c>
      <c r="BJ184">
        <v>2071</v>
      </c>
      <c r="BK184" s="10">
        <f t="shared" si="31"/>
        <v>29.399999999999864</v>
      </c>
    </row>
    <row r="185" spans="2:63">
      <c r="B185" s="5"/>
      <c r="C185" s="5"/>
      <c r="D185" s="5">
        <v>20</v>
      </c>
      <c r="E185">
        <v>1048</v>
      </c>
      <c r="F185" s="10">
        <f t="shared" si="32"/>
        <v>2.2000000000000455</v>
      </c>
      <c r="G185" s="12"/>
      <c r="H185" s="5"/>
      <c r="I185" s="5">
        <v>20</v>
      </c>
      <c r="J185">
        <v>1103</v>
      </c>
      <c r="K185" s="10">
        <f t="shared" si="26"/>
        <v>10.399999999999864</v>
      </c>
      <c r="L185" s="12"/>
      <c r="M185" s="5"/>
      <c r="N185" s="5">
        <v>20</v>
      </c>
      <c r="O185">
        <v>1517</v>
      </c>
      <c r="P185" s="10">
        <f t="shared" si="36"/>
        <v>5</v>
      </c>
      <c r="Q185" s="12"/>
      <c r="R185" s="5"/>
      <c r="S185" s="5">
        <v>20</v>
      </c>
      <c r="T185">
        <v>1674</v>
      </c>
      <c r="U185" s="10">
        <f t="shared" si="25"/>
        <v>3.5999999999999091</v>
      </c>
      <c r="W185" s="5"/>
      <c r="X185" s="5"/>
      <c r="Y185" s="5">
        <v>20</v>
      </c>
      <c r="Z185">
        <v>1163</v>
      </c>
      <c r="AA185" s="10">
        <f t="shared" si="34"/>
        <v>1</v>
      </c>
      <c r="AB185" s="12"/>
      <c r="AC185" s="5"/>
      <c r="AD185" s="5">
        <v>20</v>
      </c>
      <c r="AE185">
        <v>1223</v>
      </c>
      <c r="AF185" s="10">
        <f t="shared" si="35"/>
        <v>9</v>
      </c>
      <c r="AG185" s="12"/>
      <c r="AH185" s="5"/>
      <c r="AI185" s="5">
        <v>20</v>
      </c>
      <c r="AJ185">
        <v>1683</v>
      </c>
      <c r="AK185" s="10">
        <f t="shared" si="27"/>
        <v>3</v>
      </c>
      <c r="AL185" s="12"/>
      <c r="AM185" s="5"/>
      <c r="AN185" s="5">
        <v>20</v>
      </c>
      <c r="AO185">
        <v>1866</v>
      </c>
      <c r="AP185" s="10">
        <f t="shared" si="28"/>
        <v>10</v>
      </c>
      <c r="AR185" s="5"/>
      <c r="AS185" s="5"/>
      <c r="AT185" s="5">
        <v>20</v>
      </c>
      <c r="AU185">
        <v>1283</v>
      </c>
      <c r="AV185" s="10">
        <f t="shared" si="29"/>
        <v>4.7999999999999545</v>
      </c>
      <c r="AW185" s="12"/>
      <c r="AX185" s="5"/>
      <c r="AY185" s="5">
        <v>20</v>
      </c>
      <c r="AZ185">
        <v>1345</v>
      </c>
      <c r="BA185" s="10">
        <f t="shared" si="30"/>
        <v>9.5999999999999091</v>
      </c>
      <c r="BB185" s="12"/>
      <c r="BC185" s="5"/>
      <c r="BD185" s="5">
        <v>20</v>
      </c>
      <c r="BE185">
        <v>1848</v>
      </c>
      <c r="BF185" s="10">
        <f t="shared" si="33"/>
        <v>0</v>
      </c>
      <c r="BG185" s="12"/>
      <c r="BH185" s="5"/>
      <c r="BI185" s="5">
        <v>20</v>
      </c>
      <c r="BJ185">
        <v>2059</v>
      </c>
      <c r="BK185" s="10">
        <f t="shared" si="31"/>
        <v>17.399999999999864</v>
      </c>
    </row>
    <row r="186" spans="2:63">
      <c r="C186">
        <v>15</v>
      </c>
      <c r="D186" s="5">
        <v>1</v>
      </c>
      <c r="E186">
        <v>1046</v>
      </c>
      <c r="F186" s="13">
        <f t="shared" si="32"/>
        <v>0.20000000000004547</v>
      </c>
      <c r="M186">
        <v>10</v>
      </c>
      <c r="N186" s="5">
        <v>1</v>
      </c>
      <c r="O186">
        <v>0</v>
      </c>
      <c r="P186" s="13" t="s">
        <v>19</v>
      </c>
      <c r="S186" s="5"/>
      <c r="X186">
        <v>15</v>
      </c>
      <c r="Y186" s="5">
        <v>1</v>
      </c>
      <c r="Z186">
        <v>1165</v>
      </c>
      <c r="AA186" s="13">
        <f t="shared" si="34"/>
        <v>3</v>
      </c>
      <c r="AH186">
        <v>10</v>
      </c>
      <c r="AI186" s="5">
        <v>1</v>
      </c>
      <c r="AJ186">
        <v>0</v>
      </c>
      <c r="AK186" s="13" t="s">
        <v>19</v>
      </c>
      <c r="AS186">
        <v>15</v>
      </c>
      <c r="AT186" s="5">
        <v>1</v>
      </c>
      <c r="AU186">
        <v>1299</v>
      </c>
      <c r="AV186" s="13">
        <f t="shared" si="29"/>
        <v>20.799999999999955</v>
      </c>
      <c r="BC186">
        <v>10</v>
      </c>
      <c r="BD186" s="5">
        <v>1</v>
      </c>
      <c r="BE186">
        <v>0</v>
      </c>
      <c r="BF186" s="13" t="s">
        <v>19</v>
      </c>
    </row>
    <row r="187" spans="2:63">
      <c r="C187" s="14"/>
      <c r="D187" s="5">
        <v>2</v>
      </c>
      <c r="E187">
        <v>1046</v>
      </c>
      <c r="F187" s="13">
        <f t="shared" si="32"/>
        <v>0.20000000000004547</v>
      </c>
      <c r="G187" s="14"/>
      <c r="H187" s="14"/>
      <c r="I187" s="14"/>
      <c r="J187" s="14"/>
      <c r="K187" s="14"/>
      <c r="L187" s="15"/>
      <c r="M187" s="15"/>
      <c r="N187" s="5">
        <v>2</v>
      </c>
      <c r="O187">
        <v>0</v>
      </c>
      <c r="P187" s="13" t="s">
        <v>19</v>
      </c>
      <c r="S187" s="5"/>
      <c r="T187" s="14"/>
      <c r="U187" s="14"/>
      <c r="X187" s="14"/>
      <c r="Y187" s="5">
        <v>2</v>
      </c>
      <c r="Z187">
        <v>1163</v>
      </c>
      <c r="AA187" s="13">
        <f t="shared" si="34"/>
        <v>1</v>
      </c>
      <c r="AG187" s="15"/>
      <c r="AH187" s="15"/>
      <c r="AI187" s="5">
        <v>2</v>
      </c>
      <c r="AJ187">
        <v>0</v>
      </c>
      <c r="AK187" s="13" t="s">
        <v>19</v>
      </c>
      <c r="AS187" s="14"/>
      <c r="AT187" s="5">
        <v>2</v>
      </c>
      <c r="AU187">
        <v>1278</v>
      </c>
      <c r="AV187" s="13">
        <f t="shared" si="29"/>
        <v>-0.20000000000004547</v>
      </c>
      <c r="BB187" s="15"/>
      <c r="BC187" s="15"/>
      <c r="BD187" s="5">
        <v>2</v>
      </c>
      <c r="BE187">
        <v>0</v>
      </c>
      <c r="BF187" s="13" t="s">
        <v>19</v>
      </c>
    </row>
    <row r="188" spans="2:63">
      <c r="D188" s="5">
        <v>3</v>
      </c>
      <c r="E188">
        <v>1047</v>
      </c>
      <c r="F188" s="13">
        <f t="shared" si="32"/>
        <v>1.2000000000000455</v>
      </c>
      <c r="N188" s="5">
        <v>3</v>
      </c>
      <c r="O188">
        <v>1517</v>
      </c>
      <c r="P188" s="13">
        <f t="shared" si="36"/>
        <v>5</v>
      </c>
      <c r="S188" s="5"/>
      <c r="Y188" s="5">
        <v>3</v>
      </c>
      <c r="Z188">
        <v>1166</v>
      </c>
      <c r="AA188" s="13">
        <f t="shared" si="34"/>
        <v>4</v>
      </c>
      <c r="AI188" s="5">
        <v>3</v>
      </c>
      <c r="AJ188">
        <v>0</v>
      </c>
      <c r="AK188" s="13" t="s">
        <v>19</v>
      </c>
      <c r="AT188" s="5">
        <v>3</v>
      </c>
      <c r="AU188">
        <v>1278</v>
      </c>
      <c r="AV188" s="13">
        <f t="shared" si="29"/>
        <v>-0.20000000000004547</v>
      </c>
      <c r="BD188" s="5">
        <v>3</v>
      </c>
      <c r="BE188">
        <v>0</v>
      </c>
      <c r="BF188" s="13" t="s">
        <v>19</v>
      </c>
    </row>
    <row r="189" spans="2:63">
      <c r="D189" s="5">
        <v>4</v>
      </c>
      <c r="E189">
        <v>1046</v>
      </c>
      <c r="F189" s="13">
        <f t="shared" si="32"/>
        <v>0.20000000000004547</v>
      </c>
      <c r="N189" s="5">
        <v>4</v>
      </c>
      <c r="O189">
        <v>0</v>
      </c>
      <c r="P189" s="13" t="s">
        <v>19</v>
      </c>
      <c r="S189" s="5"/>
      <c r="Y189" s="5">
        <v>4</v>
      </c>
      <c r="Z189">
        <v>1175</v>
      </c>
      <c r="AA189" s="13">
        <f t="shared" si="34"/>
        <v>13</v>
      </c>
      <c r="AI189" s="5">
        <v>4</v>
      </c>
      <c r="AJ189">
        <v>0</v>
      </c>
      <c r="AK189" s="13" t="s">
        <v>19</v>
      </c>
      <c r="AT189" s="5">
        <v>4</v>
      </c>
      <c r="AU189">
        <v>1309</v>
      </c>
      <c r="AV189" s="13">
        <f t="shared" si="29"/>
        <v>30.799999999999955</v>
      </c>
      <c r="BD189" s="5">
        <v>4</v>
      </c>
      <c r="BE189">
        <v>0</v>
      </c>
      <c r="BF189" s="13" t="s">
        <v>19</v>
      </c>
    </row>
    <row r="190" spans="2:63">
      <c r="D190" s="5">
        <v>5</v>
      </c>
      <c r="E190">
        <v>1046</v>
      </c>
      <c r="F190" s="13">
        <f t="shared" si="32"/>
        <v>0.20000000000004547</v>
      </c>
      <c r="N190" s="5">
        <v>5</v>
      </c>
      <c r="O190">
        <v>0</v>
      </c>
      <c r="P190" s="13" t="s">
        <v>19</v>
      </c>
      <c r="S190" s="5"/>
      <c r="Y190" s="5">
        <v>5</v>
      </c>
      <c r="Z190">
        <v>1168</v>
      </c>
      <c r="AA190" s="13">
        <f t="shared" si="34"/>
        <v>6</v>
      </c>
      <c r="AI190" s="5">
        <v>5</v>
      </c>
      <c r="AJ190">
        <v>0</v>
      </c>
      <c r="AK190" s="13" t="s">
        <v>19</v>
      </c>
      <c r="AT190" s="5">
        <v>5</v>
      </c>
      <c r="AU190">
        <v>1288</v>
      </c>
      <c r="AV190" s="13">
        <f t="shared" si="29"/>
        <v>9.7999999999999545</v>
      </c>
      <c r="BD190" s="5">
        <v>5</v>
      </c>
      <c r="BE190">
        <v>0</v>
      </c>
      <c r="BF190" s="13" t="s">
        <v>19</v>
      </c>
    </row>
    <row r="191" spans="2:63">
      <c r="D191" s="5">
        <v>6</v>
      </c>
      <c r="E191">
        <v>1047</v>
      </c>
      <c r="F191" s="13">
        <f t="shared" si="32"/>
        <v>1.2000000000000455</v>
      </c>
      <c r="N191" s="5">
        <v>6</v>
      </c>
      <c r="O191">
        <v>1530</v>
      </c>
      <c r="P191" s="13">
        <f t="shared" si="36"/>
        <v>18</v>
      </c>
      <c r="S191" s="5"/>
      <c r="Y191" s="5">
        <v>6</v>
      </c>
      <c r="Z191">
        <v>1162</v>
      </c>
      <c r="AA191" s="13">
        <f t="shared" si="34"/>
        <v>0</v>
      </c>
      <c r="AI191" s="5">
        <v>6</v>
      </c>
      <c r="AJ191">
        <v>0</v>
      </c>
      <c r="AK191" s="13" t="s">
        <v>19</v>
      </c>
      <c r="AT191" s="5">
        <v>6</v>
      </c>
      <c r="AU191">
        <v>1291</v>
      </c>
      <c r="AV191" s="13">
        <f t="shared" si="29"/>
        <v>12.799999999999955</v>
      </c>
      <c r="BD191" s="5">
        <v>6</v>
      </c>
      <c r="BE191">
        <v>0</v>
      </c>
      <c r="BF191" s="13" t="s">
        <v>19</v>
      </c>
    </row>
    <row r="192" spans="2:63">
      <c r="D192" s="5">
        <v>7</v>
      </c>
      <c r="E192">
        <v>1047</v>
      </c>
      <c r="F192" s="13">
        <f t="shared" si="32"/>
        <v>1.2000000000000455</v>
      </c>
      <c r="N192" s="5">
        <v>7</v>
      </c>
      <c r="O192">
        <v>0</v>
      </c>
      <c r="P192" s="13" t="s">
        <v>19</v>
      </c>
      <c r="S192" s="5"/>
      <c r="Y192" s="5">
        <v>7</v>
      </c>
      <c r="Z192">
        <v>1166</v>
      </c>
      <c r="AA192" s="13">
        <f t="shared" si="34"/>
        <v>4</v>
      </c>
      <c r="AI192" s="5">
        <v>7</v>
      </c>
      <c r="AJ192">
        <v>0</v>
      </c>
      <c r="AK192" s="13" t="s">
        <v>19</v>
      </c>
      <c r="AT192" s="5">
        <v>7</v>
      </c>
      <c r="AU192">
        <v>1285</v>
      </c>
      <c r="AV192" s="13">
        <f t="shared" si="29"/>
        <v>6.7999999999999545</v>
      </c>
      <c r="BD192" s="5">
        <v>7</v>
      </c>
      <c r="BE192">
        <v>0</v>
      </c>
      <c r="BF192" s="13" t="s">
        <v>19</v>
      </c>
    </row>
    <row r="193" spans="3:58">
      <c r="D193" s="5">
        <v>8</v>
      </c>
      <c r="E193">
        <v>1046</v>
      </c>
      <c r="F193" s="13">
        <f t="shared" si="32"/>
        <v>0.20000000000004547</v>
      </c>
      <c r="N193" s="5">
        <v>8</v>
      </c>
      <c r="O193">
        <v>0</v>
      </c>
      <c r="P193" s="13" t="s">
        <v>19</v>
      </c>
      <c r="S193" s="5"/>
      <c r="Y193" s="5">
        <v>8</v>
      </c>
      <c r="Z193">
        <v>1174</v>
      </c>
      <c r="AA193" s="13">
        <f t="shared" si="34"/>
        <v>12</v>
      </c>
      <c r="AI193" s="5">
        <v>8</v>
      </c>
      <c r="AJ193">
        <v>0</v>
      </c>
      <c r="AK193" s="13" t="s">
        <v>19</v>
      </c>
      <c r="AT193" s="5">
        <v>8</v>
      </c>
      <c r="AU193">
        <v>1319</v>
      </c>
      <c r="AV193" s="13">
        <f t="shared" si="29"/>
        <v>40.799999999999955</v>
      </c>
      <c r="BD193" s="5">
        <v>8</v>
      </c>
      <c r="BE193">
        <v>0</v>
      </c>
      <c r="BF193" s="13" t="s">
        <v>19</v>
      </c>
    </row>
    <row r="194" spans="3:58">
      <c r="D194" s="5">
        <v>9</v>
      </c>
      <c r="E194">
        <v>1046</v>
      </c>
      <c r="F194" s="13">
        <f t="shared" si="32"/>
        <v>0.20000000000004547</v>
      </c>
      <c r="N194" s="5">
        <v>9</v>
      </c>
      <c r="O194">
        <v>0</v>
      </c>
      <c r="P194" s="13" t="s">
        <v>19</v>
      </c>
      <c r="S194" s="5"/>
      <c r="Y194" s="5">
        <v>9</v>
      </c>
      <c r="Z194">
        <v>1166</v>
      </c>
      <c r="AA194" s="13">
        <f t="shared" si="34"/>
        <v>4</v>
      </c>
      <c r="AI194" s="5">
        <v>9</v>
      </c>
      <c r="AJ194">
        <v>0</v>
      </c>
      <c r="AK194" s="13" t="s">
        <v>19</v>
      </c>
      <c r="AT194" s="5">
        <v>9</v>
      </c>
      <c r="AU194">
        <v>1286</v>
      </c>
      <c r="AV194" s="13">
        <f t="shared" si="29"/>
        <v>7.7999999999999545</v>
      </c>
      <c r="BD194" s="5">
        <v>9</v>
      </c>
      <c r="BE194">
        <v>0</v>
      </c>
      <c r="BF194" s="13" t="s">
        <v>19</v>
      </c>
    </row>
    <row r="195" spans="3:58">
      <c r="D195" s="5">
        <v>10</v>
      </c>
      <c r="E195">
        <v>1046</v>
      </c>
      <c r="F195" s="13">
        <f t="shared" si="32"/>
        <v>0.20000000000004547</v>
      </c>
      <c r="N195" s="5">
        <v>10</v>
      </c>
      <c r="O195">
        <v>0</v>
      </c>
      <c r="P195" s="13" t="s">
        <v>19</v>
      </c>
      <c r="S195" s="5"/>
      <c r="Y195" s="5">
        <v>10</v>
      </c>
      <c r="Z195">
        <v>1175</v>
      </c>
      <c r="AA195" s="13">
        <f t="shared" si="34"/>
        <v>13</v>
      </c>
      <c r="AI195" s="5">
        <v>10</v>
      </c>
      <c r="AJ195">
        <v>0</v>
      </c>
      <c r="AK195" s="13" t="s">
        <v>19</v>
      </c>
      <c r="AT195" s="5">
        <v>10</v>
      </c>
      <c r="AU195">
        <v>1285</v>
      </c>
      <c r="AV195" s="13">
        <f t="shared" si="29"/>
        <v>6.7999999999999545</v>
      </c>
      <c r="BD195" s="5">
        <v>10</v>
      </c>
      <c r="BE195">
        <v>0</v>
      </c>
      <c r="BF195" s="13" t="s">
        <v>19</v>
      </c>
    </row>
    <row r="196" spans="3:58">
      <c r="D196" s="5">
        <v>11</v>
      </c>
      <c r="E196">
        <v>1046</v>
      </c>
      <c r="F196" s="13">
        <f t="shared" si="32"/>
        <v>0.20000000000004547</v>
      </c>
      <c r="N196" s="5">
        <v>11</v>
      </c>
      <c r="O196">
        <v>1539</v>
      </c>
      <c r="P196" s="13">
        <f t="shared" si="36"/>
        <v>27</v>
      </c>
      <c r="S196" s="5"/>
      <c r="Y196" s="5">
        <v>11</v>
      </c>
      <c r="Z196">
        <v>1171</v>
      </c>
      <c r="AA196" s="13">
        <f t="shared" si="34"/>
        <v>9</v>
      </c>
      <c r="AI196" s="5">
        <v>11</v>
      </c>
      <c r="AJ196">
        <v>0</v>
      </c>
      <c r="AK196" s="13" t="s">
        <v>19</v>
      </c>
      <c r="AT196" s="5">
        <v>11</v>
      </c>
      <c r="AU196">
        <v>1281</v>
      </c>
      <c r="AV196" s="13">
        <f t="shared" si="29"/>
        <v>2.7999999999999545</v>
      </c>
      <c r="BD196" s="5">
        <v>11</v>
      </c>
      <c r="BE196">
        <v>0</v>
      </c>
      <c r="BF196" s="13" t="s">
        <v>19</v>
      </c>
    </row>
    <row r="197" spans="3:58">
      <c r="D197" s="5">
        <v>12</v>
      </c>
      <c r="E197">
        <v>1049</v>
      </c>
      <c r="F197" s="13">
        <f t="shared" si="32"/>
        <v>3.2000000000000455</v>
      </c>
      <c r="N197" s="5">
        <v>12</v>
      </c>
      <c r="O197">
        <v>0</v>
      </c>
      <c r="P197" s="13" t="s">
        <v>19</v>
      </c>
      <c r="S197" s="5"/>
      <c r="Y197" s="5">
        <v>12</v>
      </c>
      <c r="Z197">
        <v>1191</v>
      </c>
      <c r="AA197" s="13">
        <f t="shared" si="34"/>
        <v>29</v>
      </c>
      <c r="AI197" s="5">
        <v>12</v>
      </c>
      <c r="AJ197">
        <v>0</v>
      </c>
      <c r="AK197" s="13" t="s">
        <v>19</v>
      </c>
      <c r="AT197" s="5">
        <v>12</v>
      </c>
      <c r="AU197">
        <v>1284</v>
      </c>
      <c r="AV197" s="13">
        <f t="shared" si="29"/>
        <v>5.7999999999999545</v>
      </c>
      <c r="BD197" s="5">
        <v>12</v>
      </c>
      <c r="BE197">
        <v>0</v>
      </c>
      <c r="BF197" s="13" t="s">
        <v>19</v>
      </c>
    </row>
    <row r="198" spans="3:58">
      <c r="D198" s="5">
        <v>13</v>
      </c>
      <c r="E198">
        <v>1053</v>
      </c>
      <c r="F198" s="13">
        <f t="shared" si="32"/>
        <v>7.2000000000000455</v>
      </c>
      <c r="N198" s="5">
        <v>13</v>
      </c>
      <c r="O198">
        <v>0</v>
      </c>
      <c r="P198" s="13" t="s">
        <v>19</v>
      </c>
      <c r="S198" s="5"/>
      <c r="Y198" s="5">
        <v>13</v>
      </c>
      <c r="Z198">
        <v>1164</v>
      </c>
      <c r="AA198" s="13">
        <f t="shared" si="34"/>
        <v>2</v>
      </c>
      <c r="AI198" s="5">
        <v>13</v>
      </c>
      <c r="AJ198">
        <v>0</v>
      </c>
      <c r="AK198" s="13" t="s">
        <v>19</v>
      </c>
      <c r="AT198" s="5">
        <v>13</v>
      </c>
      <c r="AU198">
        <v>1281</v>
      </c>
      <c r="AV198" s="13">
        <f t="shared" si="29"/>
        <v>2.7999999999999545</v>
      </c>
      <c r="BD198" s="5">
        <v>13</v>
      </c>
      <c r="BE198">
        <v>0</v>
      </c>
      <c r="BF198" s="13" t="s">
        <v>19</v>
      </c>
    </row>
    <row r="199" spans="3:58">
      <c r="D199" s="5">
        <v>14</v>
      </c>
      <c r="E199">
        <v>1048</v>
      </c>
      <c r="F199" s="13">
        <f t="shared" si="32"/>
        <v>2.2000000000000455</v>
      </c>
      <c r="N199" s="5">
        <v>14</v>
      </c>
      <c r="O199">
        <v>0</v>
      </c>
      <c r="P199" s="13" t="s">
        <v>19</v>
      </c>
      <c r="S199" s="5"/>
      <c r="Y199" s="5">
        <v>14</v>
      </c>
      <c r="Z199">
        <v>1162</v>
      </c>
      <c r="AA199" s="13">
        <f t="shared" si="34"/>
        <v>0</v>
      </c>
      <c r="AI199" s="5">
        <v>14</v>
      </c>
      <c r="AJ199">
        <v>0</v>
      </c>
      <c r="AK199" s="13" t="s">
        <v>19</v>
      </c>
      <c r="AT199" s="5">
        <v>14</v>
      </c>
      <c r="AU199">
        <v>1278</v>
      </c>
      <c r="AV199" s="13">
        <f t="shared" ref="AV199:AV262" si="37">AU199-581*2.2</f>
        <v>-0.20000000000004547</v>
      </c>
      <c r="BD199" s="5">
        <v>14</v>
      </c>
      <c r="BE199">
        <v>0</v>
      </c>
      <c r="BF199" s="13" t="s">
        <v>19</v>
      </c>
    </row>
    <row r="200" spans="3:58">
      <c r="D200" s="5">
        <v>15</v>
      </c>
      <c r="E200">
        <v>1047</v>
      </c>
      <c r="F200" s="13">
        <f t="shared" ref="F200:F263" si="38">E200-581*1.8</f>
        <v>1.2000000000000455</v>
      </c>
      <c r="N200" s="5">
        <v>15</v>
      </c>
      <c r="O200">
        <v>1539</v>
      </c>
      <c r="P200" s="13">
        <f t="shared" si="36"/>
        <v>27</v>
      </c>
      <c r="S200" s="5"/>
      <c r="Y200" s="5">
        <v>15</v>
      </c>
      <c r="Z200">
        <v>1162</v>
      </c>
      <c r="AA200" s="13">
        <f t="shared" si="34"/>
        <v>0</v>
      </c>
      <c r="AI200" s="5">
        <v>15</v>
      </c>
      <c r="AJ200">
        <v>0</v>
      </c>
      <c r="AK200" s="13" t="s">
        <v>19</v>
      </c>
      <c r="AT200" s="5">
        <v>15</v>
      </c>
      <c r="AU200">
        <v>1283</v>
      </c>
      <c r="AV200" s="13">
        <f t="shared" si="37"/>
        <v>4.7999999999999545</v>
      </c>
      <c r="BD200" s="5">
        <v>15</v>
      </c>
      <c r="BE200">
        <v>0</v>
      </c>
      <c r="BF200" s="13" t="s">
        <v>19</v>
      </c>
    </row>
    <row r="201" spans="3:58">
      <c r="D201" s="5">
        <v>16</v>
      </c>
      <c r="E201">
        <v>1046</v>
      </c>
      <c r="F201" s="13">
        <f t="shared" si="38"/>
        <v>0.20000000000004547</v>
      </c>
      <c r="N201" s="5">
        <v>16</v>
      </c>
      <c r="O201">
        <v>0</v>
      </c>
      <c r="P201" s="13" t="s">
        <v>19</v>
      </c>
      <c r="S201" s="5"/>
      <c r="Y201" s="5">
        <v>16</v>
      </c>
      <c r="Z201">
        <v>1168</v>
      </c>
      <c r="AA201" s="13">
        <f t="shared" ref="AA201:AA264" si="39">Z201-581*2</f>
        <v>6</v>
      </c>
      <c r="AI201" s="5">
        <v>16</v>
      </c>
      <c r="AJ201">
        <v>0</v>
      </c>
      <c r="AK201" s="13" t="s">
        <v>19</v>
      </c>
      <c r="AT201" s="5">
        <v>16</v>
      </c>
      <c r="AU201">
        <v>1306</v>
      </c>
      <c r="AV201" s="13">
        <f t="shared" si="37"/>
        <v>27.799999999999955</v>
      </c>
      <c r="BD201" s="5">
        <v>16</v>
      </c>
      <c r="BE201">
        <v>0</v>
      </c>
      <c r="BF201" s="13" t="s">
        <v>19</v>
      </c>
    </row>
    <row r="202" spans="3:58">
      <c r="D202" s="5">
        <v>17</v>
      </c>
      <c r="E202">
        <v>1049</v>
      </c>
      <c r="F202" s="13">
        <f t="shared" si="38"/>
        <v>3.2000000000000455</v>
      </c>
      <c r="N202" s="5">
        <v>17</v>
      </c>
      <c r="O202">
        <v>1543</v>
      </c>
      <c r="P202" s="13">
        <f t="shared" si="36"/>
        <v>31</v>
      </c>
      <c r="S202" s="5"/>
      <c r="Y202" s="5">
        <v>17</v>
      </c>
      <c r="Z202">
        <v>1171</v>
      </c>
      <c r="AA202" s="13">
        <f t="shared" si="39"/>
        <v>9</v>
      </c>
      <c r="AI202" s="5">
        <v>17</v>
      </c>
      <c r="AJ202">
        <v>1810</v>
      </c>
      <c r="AK202" s="13">
        <f t="shared" ref="AK202:AK245" si="40">AJ202-840*2</f>
        <v>130</v>
      </c>
      <c r="AT202" s="5">
        <v>17</v>
      </c>
      <c r="AU202">
        <v>1278</v>
      </c>
      <c r="AV202" s="13">
        <f t="shared" si="37"/>
        <v>-0.20000000000004547</v>
      </c>
      <c r="BD202" s="5">
        <v>17</v>
      </c>
      <c r="BE202">
        <v>1855</v>
      </c>
      <c r="BF202" s="13">
        <f t="shared" ref="BF202:BF244" si="41">BE202-840*2.2</f>
        <v>6.9999999999997726</v>
      </c>
    </row>
    <row r="203" spans="3:58">
      <c r="D203" s="5">
        <v>18</v>
      </c>
      <c r="E203">
        <v>1046</v>
      </c>
      <c r="F203" s="13">
        <f t="shared" si="38"/>
        <v>0.20000000000004547</v>
      </c>
      <c r="N203" s="5">
        <v>18</v>
      </c>
      <c r="O203">
        <v>0</v>
      </c>
      <c r="P203" s="13" t="s">
        <v>19</v>
      </c>
      <c r="S203" s="5"/>
      <c r="Y203" s="5">
        <v>18</v>
      </c>
      <c r="Z203">
        <v>1166</v>
      </c>
      <c r="AA203" s="13">
        <f t="shared" si="39"/>
        <v>4</v>
      </c>
      <c r="AI203" s="5">
        <v>18</v>
      </c>
      <c r="AJ203">
        <v>0</v>
      </c>
      <c r="AK203" s="13" t="s">
        <v>19</v>
      </c>
      <c r="AT203" s="5">
        <v>18</v>
      </c>
      <c r="AU203">
        <v>1281</v>
      </c>
      <c r="AV203" s="13">
        <f t="shared" si="37"/>
        <v>2.7999999999999545</v>
      </c>
      <c r="BD203" s="5">
        <v>18</v>
      </c>
      <c r="BE203">
        <v>0</v>
      </c>
      <c r="BF203" s="13" t="s">
        <v>19</v>
      </c>
    </row>
    <row r="204" spans="3:58">
      <c r="D204" s="5">
        <v>19</v>
      </c>
      <c r="E204">
        <v>1047</v>
      </c>
      <c r="F204" s="13">
        <f t="shared" si="38"/>
        <v>1.2000000000000455</v>
      </c>
      <c r="N204" s="5">
        <v>19</v>
      </c>
      <c r="O204">
        <v>0</v>
      </c>
      <c r="P204" s="13" t="s">
        <v>19</v>
      </c>
      <c r="S204" s="5"/>
      <c r="Y204" s="5">
        <v>19</v>
      </c>
      <c r="Z204">
        <v>1171</v>
      </c>
      <c r="AA204" s="13">
        <f t="shared" si="39"/>
        <v>9</v>
      </c>
      <c r="AI204" s="5">
        <v>19</v>
      </c>
      <c r="AJ204">
        <v>0</v>
      </c>
      <c r="AK204" s="13" t="s">
        <v>19</v>
      </c>
      <c r="AT204" s="5">
        <v>19</v>
      </c>
      <c r="AU204">
        <v>1286</v>
      </c>
      <c r="AV204" s="13">
        <f t="shared" si="37"/>
        <v>7.7999999999999545</v>
      </c>
      <c r="BD204" s="5">
        <v>19</v>
      </c>
      <c r="BE204">
        <v>0</v>
      </c>
      <c r="BF204" s="13" t="s">
        <v>19</v>
      </c>
    </row>
    <row r="205" spans="3:58">
      <c r="D205" s="5">
        <v>20</v>
      </c>
      <c r="E205">
        <v>1047</v>
      </c>
      <c r="F205" s="13">
        <f t="shared" si="38"/>
        <v>1.2000000000000455</v>
      </c>
      <c r="N205" s="5">
        <v>20</v>
      </c>
      <c r="O205">
        <v>0</v>
      </c>
      <c r="P205" s="13" t="s">
        <v>19</v>
      </c>
      <c r="S205" s="5"/>
      <c r="Y205" s="5">
        <v>20</v>
      </c>
      <c r="Z205">
        <v>1162</v>
      </c>
      <c r="AA205" s="13">
        <f t="shared" si="39"/>
        <v>0</v>
      </c>
      <c r="AI205" s="5">
        <v>20</v>
      </c>
      <c r="AJ205">
        <v>0</v>
      </c>
      <c r="AK205" s="13" t="s">
        <v>19</v>
      </c>
      <c r="AT205" s="5">
        <v>20</v>
      </c>
      <c r="AU205">
        <v>1282</v>
      </c>
      <c r="AV205" s="13">
        <f t="shared" si="37"/>
        <v>3.7999999999999545</v>
      </c>
      <c r="BD205" s="5">
        <v>20</v>
      </c>
      <c r="BE205">
        <v>0</v>
      </c>
      <c r="BF205" s="13" t="s">
        <v>19</v>
      </c>
    </row>
    <row r="206" spans="3:58">
      <c r="C206">
        <v>20</v>
      </c>
      <c r="D206" s="5">
        <v>1</v>
      </c>
      <c r="E206">
        <v>1051</v>
      </c>
      <c r="F206" s="13">
        <f t="shared" si="38"/>
        <v>5.2000000000000455</v>
      </c>
      <c r="M206">
        <v>15</v>
      </c>
      <c r="N206" s="5">
        <v>1</v>
      </c>
      <c r="O206">
        <v>1533</v>
      </c>
      <c r="P206" s="13">
        <f t="shared" si="36"/>
        <v>21</v>
      </c>
      <c r="X206">
        <v>20</v>
      </c>
      <c r="Y206" s="5">
        <v>1</v>
      </c>
      <c r="Z206">
        <v>1162</v>
      </c>
      <c r="AA206" s="13">
        <f t="shared" si="39"/>
        <v>0</v>
      </c>
      <c r="AH206">
        <v>15</v>
      </c>
      <c r="AI206" s="5">
        <v>1</v>
      </c>
      <c r="AJ206">
        <v>1680</v>
      </c>
      <c r="AK206" s="13">
        <f t="shared" si="40"/>
        <v>0</v>
      </c>
      <c r="AS206">
        <v>20</v>
      </c>
      <c r="AT206" s="5">
        <v>1</v>
      </c>
      <c r="AU206">
        <v>1312</v>
      </c>
      <c r="AV206" s="13">
        <f t="shared" si="37"/>
        <v>33.799999999999955</v>
      </c>
      <c r="BC206">
        <v>15</v>
      </c>
      <c r="BD206" s="5">
        <v>1</v>
      </c>
      <c r="BE206">
        <v>1941</v>
      </c>
      <c r="BF206" s="13">
        <f t="shared" si="41"/>
        <v>92.999999999999773</v>
      </c>
    </row>
    <row r="207" spans="3:58">
      <c r="D207" s="5">
        <v>2</v>
      </c>
      <c r="E207">
        <v>1047</v>
      </c>
      <c r="F207" s="13">
        <f t="shared" si="38"/>
        <v>1.2000000000000455</v>
      </c>
      <c r="N207" s="5">
        <v>2</v>
      </c>
      <c r="O207">
        <v>1541</v>
      </c>
      <c r="P207" s="13">
        <f t="shared" ref="P207:P245" si="42">O207-840*1.8</f>
        <v>29</v>
      </c>
      <c r="Y207" s="5">
        <v>2</v>
      </c>
      <c r="Z207">
        <v>1166</v>
      </c>
      <c r="AA207" s="13">
        <f t="shared" si="39"/>
        <v>4</v>
      </c>
      <c r="AI207" s="5">
        <v>2</v>
      </c>
      <c r="AJ207">
        <v>0</v>
      </c>
      <c r="AK207" s="13" t="s">
        <v>19</v>
      </c>
      <c r="AT207" s="5">
        <v>2</v>
      </c>
      <c r="AU207">
        <v>1294</v>
      </c>
      <c r="AV207" s="13">
        <f t="shared" si="37"/>
        <v>15.799999999999955</v>
      </c>
      <c r="BD207" s="5">
        <v>2</v>
      </c>
      <c r="BE207">
        <v>0</v>
      </c>
      <c r="BF207" s="13" t="s">
        <v>19</v>
      </c>
    </row>
    <row r="208" spans="3:58">
      <c r="D208" s="5">
        <v>3</v>
      </c>
      <c r="E208">
        <v>1046</v>
      </c>
      <c r="F208" s="13">
        <f t="shared" si="38"/>
        <v>0.20000000000004547</v>
      </c>
      <c r="N208" s="5">
        <v>3</v>
      </c>
      <c r="O208">
        <v>1545</v>
      </c>
      <c r="P208" s="13">
        <f t="shared" si="42"/>
        <v>33</v>
      </c>
      <c r="Y208" s="5">
        <v>3</v>
      </c>
      <c r="Z208">
        <v>1162</v>
      </c>
      <c r="AA208" s="13">
        <f t="shared" si="39"/>
        <v>0</v>
      </c>
      <c r="AI208" s="5">
        <v>3</v>
      </c>
      <c r="AJ208">
        <v>1693</v>
      </c>
      <c r="AK208" s="13">
        <f t="shared" si="40"/>
        <v>13</v>
      </c>
      <c r="AT208" s="5">
        <v>3</v>
      </c>
      <c r="AU208">
        <v>1279</v>
      </c>
      <c r="AV208" s="13">
        <f t="shared" si="37"/>
        <v>0.79999999999995453</v>
      </c>
      <c r="BD208" s="5">
        <v>3</v>
      </c>
      <c r="BE208">
        <v>1894</v>
      </c>
      <c r="BF208" s="13">
        <f t="shared" si="41"/>
        <v>45.999999999999773</v>
      </c>
    </row>
    <row r="209" spans="4:58">
      <c r="D209" s="5">
        <v>4</v>
      </c>
      <c r="E209">
        <v>1052</v>
      </c>
      <c r="F209" s="13">
        <f t="shared" si="38"/>
        <v>6.2000000000000455</v>
      </c>
      <c r="N209" s="5">
        <v>4</v>
      </c>
      <c r="O209">
        <v>1553</v>
      </c>
      <c r="P209" s="13">
        <f t="shared" si="42"/>
        <v>41</v>
      </c>
      <c r="Y209" s="5">
        <v>4</v>
      </c>
      <c r="Z209">
        <v>1182</v>
      </c>
      <c r="AA209" s="13">
        <f t="shared" si="39"/>
        <v>20</v>
      </c>
      <c r="AI209" s="5">
        <v>4</v>
      </c>
      <c r="AJ209">
        <v>1793</v>
      </c>
      <c r="AK209" s="13">
        <f t="shared" si="40"/>
        <v>113</v>
      </c>
      <c r="AT209" s="5">
        <v>4</v>
      </c>
      <c r="AU209">
        <v>1278</v>
      </c>
      <c r="AV209" s="13">
        <f t="shared" si="37"/>
        <v>-0.20000000000004547</v>
      </c>
      <c r="BD209" s="5">
        <v>4</v>
      </c>
      <c r="BE209">
        <v>1888</v>
      </c>
      <c r="BF209" s="13">
        <f t="shared" si="41"/>
        <v>39.999999999999773</v>
      </c>
    </row>
    <row r="210" spans="4:58">
      <c r="D210" s="5">
        <v>5</v>
      </c>
      <c r="E210">
        <v>1051</v>
      </c>
      <c r="F210" s="13">
        <f t="shared" si="38"/>
        <v>5.2000000000000455</v>
      </c>
      <c r="N210" s="5">
        <v>5</v>
      </c>
      <c r="O210">
        <v>1522</v>
      </c>
      <c r="P210" s="13">
        <f t="shared" si="42"/>
        <v>10</v>
      </c>
      <c r="Y210" s="5">
        <v>5</v>
      </c>
      <c r="Z210">
        <v>1164</v>
      </c>
      <c r="AA210" s="13">
        <f t="shared" si="39"/>
        <v>2</v>
      </c>
      <c r="AI210" s="5">
        <v>5</v>
      </c>
      <c r="AJ210">
        <v>1744</v>
      </c>
      <c r="AK210" s="13">
        <f t="shared" si="40"/>
        <v>64</v>
      </c>
      <c r="AT210" s="5">
        <v>5</v>
      </c>
      <c r="AU210">
        <v>1285</v>
      </c>
      <c r="AV210" s="13">
        <f t="shared" si="37"/>
        <v>6.7999999999999545</v>
      </c>
      <c r="BD210" s="5">
        <v>5</v>
      </c>
      <c r="BE210">
        <v>1863</v>
      </c>
      <c r="BF210" s="13">
        <f t="shared" si="41"/>
        <v>14.999999999999773</v>
      </c>
    </row>
    <row r="211" spans="4:58">
      <c r="D211" s="5">
        <v>6</v>
      </c>
      <c r="E211">
        <v>1048</v>
      </c>
      <c r="F211" s="13">
        <f t="shared" si="38"/>
        <v>2.2000000000000455</v>
      </c>
      <c r="N211" s="5">
        <v>6</v>
      </c>
      <c r="O211">
        <v>1514</v>
      </c>
      <c r="P211" s="13">
        <f t="shared" si="42"/>
        <v>2</v>
      </c>
      <c r="Y211" s="5">
        <v>6</v>
      </c>
      <c r="Z211">
        <v>1173</v>
      </c>
      <c r="AA211" s="13">
        <f t="shared" si="39"/>
        <v>11</v>
      </c>
      <c r="AI211" s="5">
        <v>6</v>
      </c>
      <c r="AJ211">
        <v>1683</v>
      </c>
      <c r="AK211" s="13">
        <f t="shared" si="40"/>
        <v>3</v>
      </c>
      <c r="AT211" s="5">
        <v>6</v>
      </c>
      <c r="AU211">
        <v>1280</v>
      </c>
      <c r="AV211" s="13">
        <f t="shared" si="37"/>
        <v>1.7999999999999545</v>
      </c>
      <c r="BD211" s="5">
        <v>6</v>
      </c>
      <c r="BE211">
        <v>1861</v>
      </c>
      <c r="BF211" s="13">
        <f t="shared" si="41"/>
        <v>12.999999999999773</v>
      </c>
    </row>
    <row r="212" spans="4:58">
      <c r="D212" s="5">
        <v>7</v>
      </c>
      <c r="E212">
        <v>1046</v>
      </c>
      <c r="F212" s="13">
        <f t="shared" si="38"/>
        <v>0.20000000000004547</v>
      </c>
      <c r="N212" s="5">
        <v>7</v>
      </c>
      <c r="O212">
        <v>1512</v>
      </c>
      <c r="P212" s="13">
        <f t="shared" si="42"/>
        <v>0</v>
      </c>
      <c r="Y212" s="5">
        <v>7</v>
      </c>
      <c r="Z212">
        <v>1170</v>
      </c>
      <c r="AA212" s="13">
        <f t="shared" si="39"/>
        <v>8</v>
      </c>
      <c r="AI212" s="5">
        <v>7</v>
      </c>
      <c r="AJ212">
        <v>1688</v>
      </c>
      <c r="AK212" s="13">
        <f t="shared" si="40"/>
        <v>8</v>
      </c>
      <c r="AT212" s="5">
        <v>7</v>
      </c>
      <c r="AU212">
        <v>1285</v>
      </c>
      <c r="AV212" s="13">
        <f t="shared" si="37"/>
        <v>6.7999999999999545</v>
      </c>
      <c r="BD212" s="5">
        <v>7</v>
      </c>
      <c r="BE212">
        <v>1891</v>
      </c>
      <c r="BF212" s="13">
        <f t="shared" si="41"/>
        <v>42.999999999999773</v>
      </c>
    </row>
    <row r="213" spans="4:58">
      <c r="D213" s="5">
        <v>8</v>
      </c>
      <c r="E213">
        <v>1047</v>
      </c>
      <c r="F213" s="13">
        <f t="shared" si="38"/>
        <v>1.2000000000000455</v>
      </c>
      <c r="N213" s="5">
        <v>8</v>
      </c>
      <c r="O213">
        <v>1517</v>
      </c>
      <c r="P213" s="13">
        <f t="shared" si="42"/>
        <v>5</v>
      </c>
      <c r="Y213" s="5">
        <v>8</v>
      </c>
      <c r="Z213">
        <v>1162</v>
      </c>
      <c r="AA213" s="13">
        <f t="shared" si="39"/>
        <v>0</v>
      </c>
      <c r="AI213" s="5">
        <v>8</v>
      </c>
      <c r="AJ213">
        <v>1692</v>
      </c>
      <c r="AK213" s="13">
        <f t="shared" si="40"/>
        <v>12</v>
      </c>
      <c r="AT213" s="5">
        <v>8</v>
      </c>
      <c r="AU213">
        <v>1283</v>
      </c>
      <c r="AV213" s="13">
        <f t="shared" si="37"/>
        <v>4.7999999999999545</v>
      </c>
      <c r="BD213" s="5">
        <v>8</v>
      </c>
      <c r="BE213">
        <v>1869</v>
      </c>
      <c r="BF213" s="13">
        <f t="shared" si="41"/>
        <v>20.999999999999773</v>
      </c>
    </row>
    <row r="214" spans="4:58">
      <c r="D214" s="5">
        <v>9</v>
      </c>
      <c r="E214">
        <v>1048</v>
      </c>
      <c r="F214" s="13">
        <f t="shared" si="38"/>
        <v>2.2000000000000455</v>
      </c>
      <c r="N214" s="5">
        <v>9</v>
      </c>
      <c r="O214">
        <v>1533</v>
      </c>
      <c r="P214" s="13">
        <f t="shared" si="42"/>
        <v>21</v>
      </c>
      <c r="Y214" s="5">
        <v>9</v>
      </c>
      <c r="Z214">
        <v>1162</v>
      </c>
      <c r="AA214" s="13">
        <f t="shared" si="39"/>
        <v>0</v>
      </c>
      <c r="AI214" s="5">
        <v>9</v>
      </c>
      <c r="AJ214">
        <v>1700</v>
      </c>
      <c r="AK214" s="13">
        <f t="shared" si="40"/>
        <v>20</v>
      </c>
      <c r="AT214" s="5">
        <v>9</v>
      </c>
      <c r="AU214">
        <v>1278</v>
      </c>
      <c r="AV214" s="13">
        <f t="shared" si="37"/>
        <v>-0.20000000000004547</v>
      </c>
      <c r="BD214" s="5">
        <v>9</v>
      </c>
      <c r="BE214">
        <v>0</v>
      </c>
      <c r="BF214" s="13" t="s">
        <v>19</v>
      </c>
    </row>
    <row r="215" spans="4:58">
      <c r="D215" s="5">
        <v>10</v>
      </c>
      <c r="E215">
        <v>1047</v>
      </c>
      <c r="F215" s="13">
        <f t="shared" si="38"/>
        <v>1.2000000000000455</v>
      </c>
      <c r="N215" s="5">
        <v>10</v>
      </c>
      <c r="O215">
        <v>1545</v>
      </c>
      <c r="P215" s="13">
        <f t="shared" si="42"/>
        <v>33</v>
      </c>
      <c r="Y215" s="5">
        <v>10</v>
      </c>
      <c r="Z215">
        <v>1173</v>
      </c>
      <c r="AA215" s="13">
        <f t="shared" si="39"/>
        <v>11</v>
      </c>
      <c r="AI215" s="5">
        <v>10</v>
      </c>
      <c r="AJ215">
        <v>1682</v>
      </c>
      <c r="AK215" s="13">
        <f t="shared" si="40"/>
        <v>2</v>
      </c>
      <c r="AT215" s="5">
        <v>10</v>
      </c>
      <c r="AU215">
        <v>1304</v>
      </c>
      <c r="AV215" s="13">
        <f t="shared" si="37"/>
        <v>25.799999999999955</v>
      </c>
      <c r="BD215" s="5">
        <v>10</v>
      </c>
      <c r="BE215">
        <v>1848</v>
      </c>
      <c r="BF215" s="13">
        <f t="shared" si="41"/>
        <v>0</v>
      </c>
    </row>
    <row r="216" spans="4:58">
      <c r="D216" s="5">
        <v>11</v>
      </c>
      <c r="E216">
        <v>1050</v>
      </c>
      <c r="F216" s="13">
        <f t="shared" si="38"/>
        <v>4.2000000000000455</v>
      </c>
      <c r="N216" s="5">
        <v>11</v>
      </c>
      <c r="O216">
        <v>1516</v>
      </c>
      <c r="P216" s="13">
        <f t="shared" si="42"/>
        <v>4</v>
      </c>
      <c r="Y216" s="5">
        <v>11</v>
      </c>
      <c r="Z216">
        <v>1188</v>
      </c>
      <c r="AA216" s="13">
        <f t="shared" si="39"/>
        <v>26</v>
      </c>
      <c r="AI216" s="5">
        <v>11</v>
      </c>
      <c r="AJ216">
        <v>1689</v>
      </c>
      <c r="AK216" s="13">
        <f t="shared" si="40"/>
        <v>9</v>
      </c>
      <c r="AT216" s="5">
        <v>11</v>
      </c>
      <c r="AU216">
        <v>1308</v>
      </c>
      <c r="AV216" s="13">
        <f t="shared" si="37"/>
        <v>29.799999999999955</v>
      </c>
      <c r="BD216" s="5">
        <v>11</v>
      </c>
      <c r="BE216">
        <v>1849</v>
      </c>
      <c r="BF216" s="13">
        <f t="shared" si="41"/>
        <v>0.99999999999977263</v>
      </c>
    </row>
    <row r="217" spans="4:58">
      <c r="D217" s="5">
        <v>12</v>
      </c>
      <c r="E217">
        <v>1048</v>
      </c>
      <c r="F217" s="13">
        <f t="shared" si="38"/>
        <v>2.2000000000000455</v>
      </c>
      <c r="N217" s="5">
        <v>12</v>
      </c>
      <c r="O217">
        <v>1513</v>
      </c>
      <c r="P217" s="13">
        <f t="shared" si="42"/>
        <v>1</v>
      </c>
      <c r="Y217" s="5">
        <v>12</v>
      </c>
      <c r="Z217">
        <v>1163</v>
      </c>
      <c r="AA217" s="13">
        <f t="shared" si="39"/>
        <v>1</v>
      </c>
      <c r="AI217" s="5">
        <v>12</v>
      </c>
      <c r="AJ217">
        <v>1684</v>
      </c>
      <c r="AK217" s="13">
        <f t="shared" si="40"/>
        <v>4</v>
      </c>
      <c r="AT217" s="5">
        <v>12</v>
      </c>
      <c r="AU217">
        <v>1278</v>
      </c>
      <c r="AV217" s="13">
        <f t="shared" si="37"/>
        <v>-0.20000000000004547</v>
      </c>
      <c r="BD217" s="5">
        <v>12</v>
      </c>
      <c r="BE217">
        <v>1921</v>
      </c>
      <c r="BF217" s="13">
        <f t="shared" si="41"/>
        <v>72.999999999999773</v>
      </c>
    </row>
    <row r="218" spans="4:58">
      <c r="D218" s="5">
        <v>13</v>
      </c>
      <c r="E218">
        <v>1046</v>
      </c>
      <c r="F218" s="13">
        <f t="shared" si="38"/>
        <v>0.20000000000004547</v>
      </c>
      <c r="N218" s="5">
        <v>13</v>
      </c>
      <c r="O218">
        <v>1527</v>
      </c>
      <c r="P218" s="13">
        <f t="shared" si="42"/>
        <v>15</v>
      </c>
      <c r="Y218" s="5">
        <v>13</v>
      </c>
      <c r="Z218">
        <v>1164</v>
      </c>
      <c r="AA218" s="13">
        <f t="shared" si="39"/>
        <v>2</v>
      </c>
      <c r="AI218" s="5">
        <v>13</v>
      </c>
      <c r="AJ218">
        <v>1692</v>
      </c>
      <c r="AK218" s="13">
        <f t="shared" si="40"/>
        <v>12</v>
      </c>
      <c r="AT218" s="5">
        <v>13</v>
      </c>
      <c r="AU218">
        <v>1280</v>
      </c>
      <c r="AV218" s="13">
        <f t="shared" si="37"/>
        <v>1.7999999999999545</v>
      </c>
      <c r="BD218" s="5">
        <v>13</v>
      </c>
      <c r="BE218">
        <v>1871</v>
      </c>
      <c r="BF218" s="13">
        <f t="shared" si="41"/>
        <v>22.999999999999773</v>
      </c>
    </row>
    <row r="219" spans="4:58">
      <c r="D219" s="5">
        <v>14</v>
      </c>
      <c r="E219">
        <v>1054</v>
      </c>
      <c r="F219" s="13">
        <f t="shared" si="38"/>
        <v>8.2000000000000455</v>
      </c>
      <c r="N219" s="5">
        <v>14</v>
      </c>
      <c r="O219">
        <v>1542</v>
      </c>
      <c r="P219" s="13">
        <f t="shared" si="42"/>
        <v>30</v>
      </c>
      <c r="Y219" s="5">
        <v>14</v>
      </c>
      <c r="Z219">
        <v>1166</v>
      </c>
      <c r="AA219" s="13">
        <f t="shared" si="39"/>
        <v>4</v>
      </c>
      <c r="AI219" s="5">
        <v>14</v>
      </c>
      <c r="AJ219">
        <v>1688</v>
      </c>
      <c r="AK219" s="13">
        <f t="shared" si="40"/>
        <v>8</v>
      </c>
      <c r="AT219" s="5">
        <v>14</v>
      </c>
      <c r="AU219">
        <v>1279</v>
      </c>
      <c r="AV219" s="13">
        <f t="shared" si="37"/>
        <v>0.79999999999995453</v>
      </c>
      <c r="BD219" s="5">
        <v>14</v>
      </c>
      <c r="BE219">
        <v>1849</v>
      </c>
      <c r="BF219" s="13">
        <f t="shared" si="41"/>
        <v>0.99999999999977263</v>
      </c>
    </row>
    <row r="220" spans="4:58">
      <c r="D220" s="5">
        <v>15</v>
      </c>
      <c r="E220">
        <v>1046</v>
      </c>
      <c r="F220" s="13">
        <f t="shared" si="38"/>
        <v>0.20000000000004547</v>
      </c>
      <c r="N220" s="5">
        <v>15</v>
      </c>
      <c r="O220">
        <v>1540</v>
      </c>
      <c r="P220" s="13">
        <f t="shared" si="42"/>
        <v>28</v>
      </c>
      <c r="Y220" s="5">
        <v>15</v>
      </c>
      <c r="Z220">
        <v>1162</v>
      </c>
      <c r="AA220" s="13">
        <f t="shared" si="39"/>
        <v>0</v>
      </c>
      <c r="AI220" s="5">
        <v>15</v>
      </c>
      <c r="AJ220">
        <v>1683</v>
      </c>
      <c r="AK220" s="13">
        <f t="shared" si="40"/>
        <v>3</v>
      </c>
      <c r="AT220" s="5">
        <v>15</v>
      </c>
      <c r="AU220">
        <v>1278</v>
      </c>
      <c r="AV220" s="13">
        <f t="shared" si="37"/>
        <v>-0.20000000000004547</v>
      </c>
      <c r="BD220" s="5">
        <v>15</v>
      </c>
      <c r="BE220">
        <v>1848</v>
      </c>
      <c r="BF220" s="13">
        <f t="shared" si="41"/>
        <v>0</v>
      </c>
    </row>
    <row r="221" spans="4:58">
      <c r="D221" s="5">
        <v>16</v>
      </c>
      <c r="E221">
        <v>1053</v>
      </c>
      <c r="F221" s="13">
        <f t="shared" si="38"/>
        <v>7.2000000000000455</v>
      </c>
      <c r="N221" s="5">
        <v>16</v>
      </c>
      <c r="O221">
        <v>1514</v>
      </c>
      <c r="P221" s="13">
        <f t="shared" si="42"/>
        <v>2</v>
      </c>
      <c r="Y221" s="5">
        <v>16</v>
      </c>
      <c r="Z221">
        <v>1162</v>
      </c>
      <c r="AA221" s="13">
        <f t="shared" si="39"/>
        <v>0</v>
      </c>
      <c r="AI221" s="5">
        <v>16</v>
      </c>
      <c r="AJ221">
        <v>1705</v>
      </c>
      <c r="AK221" s="13">
        <f t="shared" si="40"/>
        <v>25</v>
      </c>
      <c r="AT221" s="5">
        <v>16</v>
      </c>
      <c r="AU221">
        <v>1281</v>
      </c>
      <c r="AV221" s="13">
        <f t="shared" si="37"/>
        <v>2.7999999999999545</v>
      </c>
      <c r="BD221" s="5">
        <v>16</v>
      </c>
      <c r="BE221">
        <v>1863</v>
      </c>
      <c r="BF221" s="13">
        <f t="shared" si="41"/>
        <v>14.999999999999773</v>
      </c>
    </row>
    <row r="222" spans="4:58">
      <c r="D222" s="5">
        <v>17</v>
      </c>
      <c r="E222">
        <v>1046</v>
      </c>
      <c r="F222" s="13">
        <f t="shared" si="38"/>
        <v>0.20000000000004547</v>
      </c>
      <c r="N222" s="5">
        <v>17</v>
      </c>
      <c r="O222">
        <v>1523</v>
      </c>
      <c r="P222" s="13">
        <f t="shared" si="42"/>
        <v>11</v>
      </c>
      <c r="Y222" s="5">
        <v>17</v>
      </c>
      <c r="Z222">
        <v>1163</v>
      </c>
      <c r="AA222" s="13">
        <f t="shared" si="39"/>
        <v>1</v>
      </c>
      <c r="AI222" s="5">
        <v>17</v>
      </c>
      <c r="AJ222">
        <v>1685</v>
      </c>
      <c r="AK222" s="13">
        <f t="shared" si="40"/>
        <v>5</v>
      </c>
      <c r="AT222" s="5">
        <v>17</v>
      </c>
      <c r="AU222">
        <v>1309</v>
      </c>
      <c r="AV222" s="13">
        <f t="shared" si="37"/>
        <v>30.799999999999955</v>
      </c>
      <c r="BD222" s="5">
        <v>17</v>
      </c>
      <c r="BE222">
        <v>1931</v>
      </c>
      <c r="BF222" s="13">
        <f t="shared" si="41"/>
        <v>82.999999999999773</v>
      </c>
    </row>
    <row r="223" spans="4:58">
      <c r="D223" s="5">
        <v>18</v>
      </c>
      <c r="E223">
        <v>1054</v>
      </c>
      <c r="F223" s="13">
        <f t="shared" si="38"/>
        <v>8.2000000000000455</v>
      </c>
      <c r="N223" s="5">
        <v>18</v>
      </c>
      <c r="O223">
        <v>1516</v>
      </c>
      <c r="P223" s="13">
        <f t="shared" si="42"/>
        <v>4</v>
      </c>
      <c r="Y223" s="5">
        <v>18</v>
      </c>
      <c r="Z223">
        <v>1176</v>
      </c>
      <c r="AA223" s="13">
        <f t="shared" si="39"/>
        <v>14</v>
      </c>
      <c r="AI223" s="5">
        <v>18</v>
      </c>
      <c r="AJ223">
        <v>1681</v>
      </c>
      <c r="AK223" s="13">
        <f t="shared" si="40"/>
        <v>1</v>
      </c>
      <c r="AT223" s="5">
        <v>18</v>
      </c>
      <c r="AU223">
        <v>1303</v>
      </c>
      <c r="AV223" s="13">
        <f t="shared" si="37"/>
        <v>24.799999999999955</v>
      </c>
      <c r="BD223" s="5">
        <v>18</v>
      </c>
      <c r="BE223">
        <v>1868</v>
      </c>
      <c r="BF223" s="13">
        <f t="shared" si="41"/>
        <v>19.999999999999773</v>
      </c>
    </row>
    <row r="224" spans="4:58">
      <c r="D224" s="5">
        <v>19</v>
      </c>
      <c r="E224">
        <v>1048</v>
      </c>
      <c r="F224" s="13">
        <f t="shared" si="38"/>
        <v>2.2000000000000455</v>
      </c>
      <c r="N224" s="5">
        <v>19</v>
      </c>
      <c r="O224">
        <v>1531</v>
      </c>
      <c r="P224" s="13">
        <f t="shared" si="42"/>
        <v>19</v>
      </c>
      <c r="Y224" s="5">
        <v>19</v>
      </c>
      <c r="Z224">
        <v>1189</v>
      </c>
      <c r="AA224" s="13">
        <f t="shared" si="39"/>
        <v>27</v>
      </c>
      <c r="AI224" s="5">
        <v>19</v>
      </c>
      <c r="AJ224">
        <v>1680</v>
      </c>
      <c r="AK224" s="13">
        <f t="shared" si="40"/>
        <v>0</v>
      </c>
      <c r="AT224" s="5">
        <v>19</v>
      </c>
      <c r="AU224">
        <v>1298</v>
      </c>
      <c r="AV224" s="13">
        <f t="shared" si="37"/>
        <v>19.799999999999955</v>
      </c>
      <c r="BD224" s="5">
        <v>19</v>
      </c>
      <c r="BE224">
        <v>1879</v>
      </c>
      <c r="BF224" s="13">
        <f t="shared" si="41"/>
        <v>30.999999999999773</v>
      </c>
    </row>
    <row r="225" spans="3:58">
      <c r="D225" s="5">
        <v>20</v>
      </c>
      <c r="E225">
        <v>1049</v>
      </c>
      <c r="F225" s="13">
        <f t="shared" si="38"/>
        <v>3.2000000000000455</v>
      </c>
      <c r="N225" s="5">
        <v>20</v>
      </c>
      <c r="O225">
        <v>1527</v>
      </c>
      <c r="P225" s="13">
        <f t="shared" si="42"/>
        <v>15</v>
      </c>
      <c r="Y225" s="5">
        <v>20</v>
      </c>
      <c r="Z225">
        <v>1167</v>
      </c>
      <c r="AA225" s="13">
        <f t="shared" si="39"/>
        <v>5</v>
      </c>
      <c r="AI225" s="5">
        <v>20</v>
      </c>
      <c r="AJ225">
        <v>1680</v>
      </c>
      <c r="AK225" s="13">
        <f t="shared" si="40"/>
        <v>0</v>
      </c>
      <c r="AT225" s="5">
        <v>20</v>
      </c>
      <c r="AU225">
        <v>1281</v>
      </c>
      <c r="AV225" s="13">
        <f t="shared" si="37"/>
        <v>2.7999999999999545</v>
      </c>
      <c r="BD225" s="5">
        <v>20</v>
      </c>
      <c r="BE225">
        <v>1863</v>
      </c>
      <c r="BF225" s="13">
        <f t="shared" si="41"/>
        <v>14.999999999999773</v>
      </c>
    </row>
    <row r="226" spans="3:58">
      <c r="C226">
        <v>25</v>
      </c>
      <c r="D226" s="5">
        <v>1</v>
      </c>
      <c r="E226">
        <v>1047</v>
      </c>
      <c r="F226" s="13">
        <f t="shared" si="38"/>
        <v>1.2000000000000455</v>
      </c>
      <c r="M226">
        <v>20</v>
      </c>
      <c r="N226" s="5">
        <v>1</v>
      </c>
      <c r="O226">
        <v>1530</v>
      </c>
      <c r="P226" s="13">
        <f t="shared" si="42"/>
        <v>18</v>
      </c>
      <c r="X226">
        <v>25</v>
      </c>
      <c r="Y226" s="5">
        <v>1</v>
      </c>
      <c r="Z226">
        <v>1173</v>
      </c>
      <c r="AA226" s="13">
        <f t="shared" si="39"/>
        <v>11</v>
      </c>
      <c r="AH226">
        <v>20</v>
      </c>
      <c r="AI226" s="5">
        <v>1</v>
      </c>
      <c r="AJ226">
        <v>1684</v>
      </c>
      <c r="AK226" s="13">
        <f t="shared" si="40"/>
        <v>4</v>
      </c>
      <c r="AS226">
        <v>25</v>
      </c>
      <c r="AT226" s="5">
        <v>1</v>
      </c>
      <c r="AU226">
        <v>1281</v>
      </c>
      <c r="AV226" s="13">
        <f t="shared" si="37"/>
        <v>2.7999999999999545</v>
      </c>
      <c r="BC226">
        <v>20</v>
      </c>
      <c r="BD226" s="5">
        <v>1</v>
      </c>
      <c r="BE226">
        <v>1863</v>
      </c>
      <c r="BF226" s="13">
        <f t="shared" si="41"/>
        <v>14.999999999999773</v>
      </c>
    </row>
    <row r="227" spans="3:58">
      <c r="D227" s="5">
        <v>2</v>
      </c>
      <c r="E227">
        <v>1058</v>
      </c>
      <c r="F227" s="13">
        <f t="shared" si="38"/>
        <v>12.200000000000045</v>
      </c>
      <c r="N227" s="5">
        <v>2</v>
      </c>
      <c r="O227">
        <v>1520</v>
      </c>
      <c r="P227" s="13">
        <f t="shared" si="42"/>
        <v>8</v>
      </c>
      <c r="Y227" s="5">
        <v>2</v>
      </c>
      <c r="Z227">
        <v>1163</v>
      </c>
      <c r="AA227" s="13">
        <f t="shared" si="39"/>
        <v>1</v>
      </c>
      <c r="AI227" s="5">
        <v>2</v>
      </c>
      <c r="AJ227">
        <v>1685</v>
      </c>
      <c r="AK227" s="13">
        <f t="shared" si="40"/>
        <v>5</v>
      </c>
      <c r="AT227" s="5">
        <v>2</v>
      </c>
      <c r="AU227">
        <v>1290</v>
      </c>
      <c r="AV227" s="13">
        <f t="shared" si="37"/>
        <v>11.799999999999955</v>
      </c>
      <c r="BD227" s="5">
        <v>2</v>
      </c>
      <c r="BE227">
        <v>1925</v>
      </c>
      <c r="BF227" s="13">
        <f t="shared" si="41"/>
        <v>76.999999999999773</v>
      </c>
    </row>
    <row r="228" spans="3:58">
      <c r="D228" s="5">
        <v>3</v>
      </c>
      <c r="E228">
        <v>1049</v>
      </c>
      <c r="F228" s="13">
        <f t="shared" si="38"/>
        <v>3.2000000000000455</v>
      </c>
      <c r="N228" s="5">
        <v>3</v>
      </c>
      <c r="O228">
        <v>1559</v>
      </c>
      <c r="P228" s="13">
        <f t="shared" si="42"/>
        <v>47</v>
      </c>
      <c r="Y228" s="5">
        <v>3</v>
      </c>
      <c r="Z228">
        <v>1170</v>
      </c>
      <c r="AA228" s="13">
        <f t="shared" si="39"/>
        <v>8</v>
      </c>
      <c r="AI228" s="5">
        <v>3</v>
      </c>
      <c r="AJ228">
        <v>1730</v>
      </c>
      <c r="AK228" s="13">
        <f t="shared" si="40"/>
        <v>50</v>
      </c>
      <c r="AT228" s="5">
        <v>3</v>
      </c>
      <c r="AU228">
        <v>1309</v>
      </c>
      <c r="AV228" s="13">
        <f t="shared" si="37"/>
        <v>30.799999999999955</v>
      </c>
      <c r="BD228" s="5">
        <v>3</v>
      </c>
      <c r="BE228">
        <v>1881</v>
      </c>
      <c r="BF228" s="13">
        <f t="shared" si="41"/>
        <v>32.999999999999773</v>
      </c>
    </row>
    <row r="229" spans="3:58">
      <c r="D229" s="5">
        <v>4</v>
      </c>
      <c r="E229">
        <v>1047</v>
      </c>
      <c r="F229" s="13">
        <f t="shared" si="38"/>
        <v>1.2000000000000455</v>
      </c>
      <c r="N229" s="5">
        <v>4</v>
      </c>
      <c r="O229">
        <v>1512</v>
      </c>
      <c r="P229" s="13">
        <f t="shared" si="42"/>
        <v>0</v>
      </c>
      <c r="Y229" s="5">
        <v>4</v>
      </c>
      <c r="Z229">
        <v>1170</v>
      </c>
      <c r="AA229" s="13">
        <f t="shared" si="39"/>
        <v>8</v>
      </c>
      <c r="AI229" s="5">
        <v>4</v>
      </c>
      <c r="AJ229">
        <v>1682</v>
      </c>
      <c r="AK229" s="13">
        <f t="shared" si="40"/>
        <v>2</v>
      </c>
      <c r="AT229" s="5">
        <v>4</v>
      </c>
      <c r="AU229">
        <v>1314</v>
      </c>
      <c r="AV229" s="13">
        <f t="shared" si="37"/>
        <v>35.799999999999955</v>
      </c>
      <c r="BD229" s="5">
        <v>4</v>
      </c>
      <c r="BE229">
        <v>1853</v>
      </c>
      <c r="BF229" s="13">
        <f t="shared" si="41"/>
        <v>4.9999999999997726</v>
      </c>
    </row>
    <row r="230" spans="3:58">
      <c r="D230" s="5">
        <v>5</v>
      </c>
      <c r="E230">
        <v>1051</v>
      </c>
      <c r="F230" s="13">
        <f t="shared" si="38"/>
        <v>5.2000000000000455</v>
      </c>
      <c r="N230" s="5">
        <v>5</v>
      </c>
      <c r="O230">
        <v>1528</v>
      </c>
      <c r="P230" s="13">
        <f t="shared" si="42"/>
        <v>16</v>
      </c>
      <c r="Y230" s="5">
        <v>5</v>
      </c>
      <c r="Z230">
        <v>1166</v>
      </c>
      <c r="AA230" s="13">
        <f t="shared" si="39"/>
        <v>4</v>
      </c>
      <c r="AI230" s="5">
        <v>5</v>
      </c>
      <c r="AJ230">
        <v>1683</v>
      </c>
      <c r="AK230" s="13">
        <f t="shared" si="40"/>
        <v>3</v>
      </c>
      <c r="AT230" s="5">
        <v>5</v>
      </c>
      <c r="AU230">
        <v>1298</v>
      </c>
      <c r="AV230" s="13">
        <f t="shared" si="37"/>
        <v>19.799999999999955</v>
      </c>
      <c r="BD230" s="5">
        <v>5</v>
      </c>
      <c r="BE230">
        <v>1873</v>
      </c>
      <c r="BF230" s="13">
        <f t="shared" si="41"/>
        <v>24.999999999999773</v>
      </c>
    </row>
    <row r="231" spans="3:58">
      <c r="D231" s="5">
        <v>6</v>
      </c>
      <c r="E231">
        <v>1054</v>
      </c>
      <c r="F231" s="13">
        <f t="shared" si="38"/>
        <v>8.2000000000000455</v>
      </c>
      <c r="N231" s="5">
        <v>6</v>
      </c>
      <c r="O231">
        <v>1516</v>
      </c>
      <c r="P231" s="13">
        <f t="shared" si="42"/>
        <v>4</v>
      </c>
      <c r="Y231" s="5">
        <v>6</v>
      </c>
      <c r="Z231">
        <v>1173</v>
      </c>
      <c r="AA231" s="13">
        <f t="shared" si="39"/>
        <v>11</v>
      </c>
      <c r="AI231" s="5">
        <v>6</v>
      </c>
      <c r="AJ231">
        <v>1689</v>
      </c>
      <c r="AK231" s="13">
        <f t="shared" si="40"/>
        <v>9</v>
      </c>
      <c r="AT231" s="5">
        <v>6</v>
      </c>
      <c r="AU231">
        <v>1315</v>
      </c>
      <c r="AV231" s="13">
        <f t="shared" si="37"/>
        <v>36.799999999999955</v>
      </c>
      <c r="BD231" s="5">
        <v>6</v>
      </c>
      <c r="BE231">
        <v>1904</v>
      </c>
      <c r="BF231" s="13">
        <f t="shared" si="41"/>
        <v>55.999999999999773</v>
      </c>
    </row>
    <row r="232" spans="3:58">
      <c r="D232" s="5">
        <v>7</v>
      </c>
      <c r="E232">
        <v>1046</v>
      </c>
      <c r="F232" s="13">
        <f t="shared" si="38"/>
        <v>0.20000000000004547</v>
      </c>
      <c r="N232" s="5">
        <v>7</v>
      </c>
      <c r="O232">
        <v>1515</v>
      </c>
      <c r="P232" s="13">
        <f t="shared" si="42"/>
        <v>3</v>
      </c>
      <c r="Y232" s="5">
        <v>7</v>
      </c>
      <c r="Z232">
        <v>1165</v>
      </c>
      <c r="AA232" s="13">
        <f t="shared" si="39"/>
        <v>3</v>
      </c>
      <c r="AI232" s="5">
        <v>7</v>
      </c>
      <c r="AJ232">
        <v>1692</v>
      </c>
      <c r="AK232" s="13">
        <f t="shared" si="40"/>
        <v>12</v>
      </c>
      <c r="AT232" s="5">
        <v>7</v>
      </c>
      <c r="AU232">
        <v>1283</v>
      </c>
      <c r="AV232" s="13">
        <f t="shared" si="37"/>
        <v>4.7999999999999545</v>
      </c>
      <c r="BD232" s="5">
        <v>7</v>
      </c>
      <c r="BE232">
        <v>1866</v>
      </c>
      <c r="BF232" s="13">
        <f t="shared" si="41"/>
        <v>17.999999999999773</v>
      </c>
    </row>
    <row r="233" spans="3:58">
      <c r="D233" s="5">
        <v>8</v>
      </c>
      <c r="E233">
        <v>1047</v>
      </c>
      <c r="F233" s="13">
        <f t="shared" si="38"/>
        <v>1.2000000000000455</v>
      </c>
      <c r="N233" s="5">
        <v>8</v>
      </c>
      <c r="O233">
        <v>1513</v>
      </c>
      <c r="P233" s="13">
        <f t="shared" si="42"/>
        <v>1</v>
      </c>
      <c r="Y233" s="5">
        <v>8</v>
      </c>
      <c r="Z233">
        <v>1169</v>
      </c>
      <c r="AA233" s="13">
        <f t="shared" si="39"/>
        <v>7</v>
      </c>
      <c r="AI233" s="5">
        <v>8</v>
      </c>
      <c r="AJ233">
        <v>1682</v>
      </c>
      <c r="AK233" s="13">
        <f t="shared" si="40"/>
        <v>2</v>
      </c>
      <c r="AT233" s="5">
        <v>8</v>
      </c>
      <c r="AU233">
        <v>1285</v>
      </c>
      <c r="AV233" s="13">
        <f t="shared" si="37"/>
        <v>6.7999999999999545</v>
      </c>
      <c r="BD233" s="5">
        <v>8</v>
      </c>
      <c r="BE233">
        <v>1860</v>
      </c>
      <c r="BF233" s="13">
        <f t="shared" si="41"/>
        <v>11.999999999999773</v>
      </c>
    </row>
    <row r="234" spans="3:58">
      <c r="D234" s="5">
        <v>9</v>
      </c>
      <c r="E234">
        <v>1049</v>
      </c>
      <c r="F234" s="13">
        <f t="shared" si="38"/>
        <v>3.2000000000000455</v>
      </c>
      <c r="N234" s="5">
        <v>9</v>
      </c>
      <c r="O234">
        <v>1517</v>
      </c>
      <c r="P234" s="13">
        <f t="shared" si="42"/>
        <v>5</v>
      </c>
      <c r="Y234" s="5">
        <v>9</v>
      </c>
      <c r="Z234">
        <v>1162</v>
      </c>
      <c r="AA234" s="13">
        <f t="shared" si="39"/>
        <v>0</v>
      </c>
      <c r="AI234" s="5">
        <v>9</v>
      </c>
      <c r="AJ234">
        <v>1687</v>
      </c>
      <c r="AK234" s="13">
        <f t="shared" si="40"/>
        <v>7</v>
      </c>
      <c r="AT234" s="5">
        <v>9</v>
      </c>
      <c r="AU234">
        <v>0</v>
      </c>
      <c r="AV234" s="13" t="s">
        <v>19</v>
      </c>
      <c r="BD234" s="5">
        <v>9</v>
      </c>
      <c r="BE234">
        <v>1861</v>
      </c>
      <c r="BF234" s="13">
        <f t="shared" si="41"/>
        <v>12.999999999999773</v>
      </c>
    </row>
    <row r="235" spans="3:58">
      <c r="D235" s="5">
        <v>10</v>
      </c>
      <c r="E235">
        <v>1070</v>
      </c>
      <c r="F235" s="13">
        <f t="shared" si="38"/>
        <v>24.200000000000045</v>
      </c>
      <c r="N235" s="5">
        <v>10</v>
      </c>
      <c r="O235">
        <v>1512</v>
      </c>
      <c r="P235" s="13">
        <f t="shared" si="42"/>
        <v>0</v>
      </c>
      <c r="Y235" s="5">
        <v>10</v>
      </c>
      <c r="Z235">
        <v>1168</v>
      </c>
      <c r="AA235" s="13">
        <f t="shared" si="39"/>
        <v>6</v>
      </c>
      <c r="AI235" s="5">
        <v>10</v>
      </c>
      <c r="AJ235">
        <v>1681</v>
      </c>
      <c r="AK235" s="13">
        <f t="shared" si="40"/>
        <v>1</v>
      </c>
      <c r="AT235" s="5">
        <v>10</v>
      </c>
      <c r="AU235">
        <v>1278</v>
      </c>
      <c r="AV235" s="13">
        <f t="shared" si="37"/>
        <v>-0.20000000000004547</v>
      </c>
      <c r="BD235" s="5">
        <v>10</v>
      </c>
      <c r="BE235">
        <v>1848</v>
      </c>
      <c r="BF235" s="13">
        <f t="shared" si="41"/>
        <v>0</v>
      </c>
    </row>
    <row r="236" spans="3:58">
      <c r="D236" s="5">
        <v>11</v>
      </c>
      <c r="E236">
        <v>1058</v>
      </c>
      <c r="F236" s="13">
        <f t="shared" si="38"/>
        <v>12.200000000000045</v>
      </c>
      <c r="N236" s="5">
        <v>11</v>
      </c>
      <c r="O236">
        <v>1515</v>
      </c>
      <c r="P236" s="13">
        <f t="shared" si="42"/>
        <v>3</v>
      </c>
      <c r="Y236" s="5">
        <v>11</v>
      </c>
      <c r="Z236">
        <v>1166</v>
      </c>
      <c r="AA236" s="13">
        <f t="shared" si="39"/>
        <v>4</v>
      </c>
      <c r="AI236" s="5">
        <v>11</v>
      </c>
      <c r="AJ236">
        <v>1689</v>
      </c>
      <c r="AK236" s="13">
        <f t="shared" si="40"/>
        <v>9</v>
      </c>
      <c r="AT236" s="5">
        <v>11</v>
      </c>
      <c r="AU236">
        <v>1280</v>
      </c>
      <c r="AV236" s="13">
        <f t="shared" si="37"/>
        <v>1.7999999999999545</v>
      </c>
      <c r="BD236" s="5">
        <v>11</v>
      </c>
      <c r="BE236">
        <v>1852</v>
      </c>
      <c r="BF236" s="13">
        <f t="shared" si="41"/>
        <v>3.9999999999997726</v>
      </c>
    </row>
    <row r="237" spans="3:58">
      <c r="D237" s="5">
        <v>12</v>
      </c>
      <c r="E237">
        <v>1048</v>
      </c>
      <c r="F237" s="13">
        <f t="shared" si="38"/>
        <v>2.2000000000000455</v>
      </c>
      <c r="N237" s="5">
        <v>12</v>
      </c>
      <c r="O237">
        <v>1513</v>
      </c>
      <c r="P237" s="13">
        <f t="shared" si="42"/>
        <v>1</v>
      </c>
      <c r="Y237" s="5">
        <v>12</v>
      </c>
      <c r="Z237">
        <v>1162</v>
      </c>
      <c r="AA237" s="13">
        <f t="shared" si="39"/>
        <v>0</v>
      </c>
      <c r="AI237" s="5">
        <v>12</v>
      </c>
      <c r="AJ237">
        <v>1689</v>
      </c>
      <c r="AK237" s="13">
        <f t="shared" si="40"/>
        <v>9</v>
      </c>
      <c r="AT237" s="5">
        <v>12</v>
      </c>
      <c r="AU237">
        <v>1278</v>
      </c>
      <c r="AV237" s="13">
        <f t="shared" si="37"/>
        <v>-0.20000000000004547</v>
      </c>
      <c r="BD237" s="5">
        <v>12</v>
      </c>
      <c r="BE237">
        <v>1861</v>
      </c>
      <c r="BF237" s="13">
        <f t="shared" si="41"/>
        <v>12.999999999999773</v>
      </c>
    </row>
    <row r="238" spans="3:58">
      <c r="D238" s="5">
        <v>13</v>
      </c>
      <c r="E238">
        <v>1046</v>
      </c>
      <c r="F238" s="13">
        <f t="shared" si="38"/>
        <v>0.20000000000004547</v>
      </c>
      <c r="N238" s="5">
        <v>13</v>
      </c>
      <c r="O238">
        <v>1516</v>
      </c>
      <c r="P238" s="13">
        <f t="shared" si="42"/>
        <v>4</v>
      </c>
      <c r="Y238" s="5">
        <v>13</v>
      </c>
      <c r="Z238">
        <v>1166</v>
      </c>
      <c r="AA238" s="13">
        <f t="shared" si="39"/>
        <v>4</v>
      </c>
      <c r="AI238" s="5">
        <v>13</v>
      </c>
      <c r="AJ238">
        <v>1681</v>
      </c>
      <c r="AK238" s="13">
        <f t="shared" si="40"/>
        <v>1</v>
      </c>
      <c r="AT238" s="5">
        <v>13</v>
      </c>
      <c r="AU238">
        <v>1288</v>
      </c>
      <c r="AV238" s="13">
        <f t="shared" si="37"/>
        <v>9.7999999999999545</v>
      </c>
      <c r="BD238" s="5">
        <v>13</v>
      </c>
      <c r="BE238">
        <v>1875</v>
      </c>
      <c r="BF238" s="13">
        <f t="shared" si="41"/>
        <v>26.999999999999773</v>
      </c>
    </row>
    <row r="239" spans="3:58">
      <c r="D239" s="5">
        <v>14</v>
      </c>
      <c r="E239">
        <v>1056</v>
      </c>
      <c r="F239" s="13">
        <f t="shared" si="38"/>
        <v>10.200000000000045</v>
      </c>
      <c r="N239" s="5">
        <v>14</v>
      </c>
      <c r="O239">
        <v>1521</v>
      </c>
      <c r="P239" s="13">
        <f t="shared" si="42"/>
        <v>9</v>
      </c>
      <c r="Y239" s="5">
        <v>14</v>
      </c>
      <c r="Z239">
        <v>1200</v>
      </c>
      <c r="AA239" s="13">
        <f t="shared" si="39"/>
        <v>38</v>
      </c>
      <c r="AI239" s="5">
        <v>14</v>
      </c>
      <c r="AJ239">
        <v>1706</v>
      </c>
      <c r="AK239" s="13">
        <f t="shared" si="40"/>
        <v>26</v>
      </c>
      <c r="AT239" s="5">
        <v>14</v>
      </c>
      <c r="AU239">
        <v>1290</v>
      </c>
      <c r="AV239" s="13">
        <f t="shared" si="37"/>
        <v>11.799999999999955</v>
      </c>
      <c r="BD239" s="5">
        <v>14</v>
      </c>
      <c r="BE239">
        <v>1930</v>
      </c>
      <c r="BF239" s="13">
        <f t="shared" si="41"/>
        <v>81.999999999999773</v>
      </c>
    </row>
    <row r="240" spans="3:58">
      <c r="D240" s="5">
        <v>15</v>
      </c>
      <c r="E240">
        <v>1048</v>
      </c>
      <c r="F240" s="13">
        <f t="shared" si="38"/>
        <v>2.2000000000000455</v>
      </c>
      <c r="N240" s="5">
        <v>15</v>
      </c>
      <c r="O240">
        <v>1513</v>
      </c>
      <c r="P240" s="13">
        <f t="shared" si="42"/>
        <v>1</v>
      </c>
      <c r="Y240" s="5">
        <v>15</v>
      </c>
      <c r="Z240">
        <v>1162</v>
      </c>
      <c r="AA240" s="13">
        <f t="shared" si="39"/>
        <v>0</v>
      </c>
      <c r="AI240" s="5">
        <v>15</v>
      </c>
      <c r="AJ240">
        <v>1694</v>
      </c>
      <c r="AK240" s="13">
        <f t="shared" si="40"/>
        <v>14</v>
      </c>
      <c r="AT240" s="5">
        <v>15</v>
      </c>
      <c r="AU240">
        <v>1289</v>
      </c>
      <c r="AV240" s="13">
        <f t="shared" si="37"/>
        <v>10.799999999999955</v>
      </c>
      <c r="BD240" s="5">
        <v>15</v>
      </c>
      <c r="BE240">
        <v>1851</v>
      </c>
      <c r="BF240" s="13">
        <f t="shared" si="41"/>
        <v>2.9999999999997726</v>
      </c>
    </row>
    <row r="241" spans="2:58">
      <c r="D241" s="5">
        <v>16</v>
      </c>
      <c r="E241">
        <v>1047</v>
      </c>
      <c r="F241" s="13">
        <f t="shared" si="38"/>
        <v>1.2000000000000455</v>
      </c>
      <c r="N241" s="5">
        <v>16</v>
      </c>
      <c r="O241">
        <v>1513</v>
      </c>
      <c r="P241" s="13">
        <f t="shared" si="42"/>
        <v>1</v>
      </c>
      <c r="Y241" s="5">
        <v>16</v>
      </c>
      <c r="Z241">
        <v>1167</v>
      </c>
      <c r="AA241" s="13">
        <f t="shared" si="39"/>
        <v>5</v>
      </c>
      <c r="AI241" s="5">
        <v>16</v>
      </c>
      <c r="AJ241">
        <v>1695</v>
      </c>
      <c r="AK241" s="13">
        <f t="shared" si="40"/>
        <v>15</v>
      </c>
      <c r="AT241" s="5">
        <v>16</v>
      </c>
      <c r="AU241">
        <v>1312</v>
      </c>
      <c r="AV241" s="13">
        <f t="shared" si="37"/>
        <v>33.799999999999955</v>
      </c>
      <c r="BD241" s="5">
        <v>16</v>
      </c>
      <c r="BE241">
        <v>1897</v>
      </c>
      <c r="BF241" s="13">
        <f t="shared" si="41"/>
        <v>48.999999999999773</v>
      </c>
    </row>
    <row r="242" spans="2:58">
      <c r="D242" s="5">
        <v>17</v>
      </c>
      <c r="E242">
        <v>1056</v>
      </c>
      <c r="F242" s="13">
        <f t="shared" si="38"/>
        <v>10.200000000000045</v>
      </c>
      <c r="N242" s="5">
        <v>17</v>
      </c>
      <c r="O242">
        <v>1512</v>
      </c>
      <c r="P242" s="13">
        <f t="shared" si="42"/>
        <v>0</v>
      </c>
      <c r="Y242" s="5">
        <v>17</v>
      </c>
      <c r="Z242">
        <v>1175</v>
      </c>
      <c r="AA242" s="13">
        <f t="shared" si="39"/>
        <v>13</v>
      </c>
      <c r="AI242" s="5">
        <v>17</v>
      </c>
      <c r="AJ242">
        <v>1692</v>
      </c>
      <c r="AK242" s="13">
        <f t="shared" si="40"/>
        <v>12</v>
      </c>
      <c r="AT242" s="5">
        <v>17</v>
      </c>
      <c r="AU242">
        <v>1290</v>
      </c>
      <c r="AV242" s="13">
        <f t="shared" si="37"/>
        <v>11.799999999999955</v>
      </c>
      <c r="BD242" s="5">
        <v>17</v>
      </c>
      <c r="BE242">
        <v>1888</v>
      </c>
      <c r="BF242" s="13">
        <f t="shared" si="41"/>
        <v>39.999999999999773</v>
      </c>
    </row>
    <row r="243" spans="2:58">
      <c r="D243" s="5">
        <v>18</v>
      </c>
      <c r="E243">
        <v>1058</v>
      </c>
      <c r="F243" s="13">
        <f t="shared" si="38"/>
        <v>12.200000000000045</v>
      </c>
      <c r="N243" s="5">
        <v>18</v>
      </c>
      <c r="O243">
        <v>1530</v>
      </c>
      <c r="P243" s="13">
        <f t="shared" si="42"/>
        <v>18</v>
      </c>
      <c r="Y243" s="5">
        <v>18</v>
      </c>
      <c r="Z243">
        <v>1163</v>
      </c>
      <c r="AA243" s="13">
        <f t="shared" si="39"/>
        <v>1</v>
      </c>
      <c r="AI243" s="5">
        <v>18</v>
      </c>
      <c r="AJ243">
        <v>1686</v>
      </c>
      <c r="AK243" s="13">
        <f t="shared" si="40"/>
        <v>6</v>
      </c>
      <c r="AT243" s="5">
        <v>18</v>
      </c>
      <c r="AU243">
        <v>1293</v>
      </c>
      <c r="AV243" s="13">
        <f t="shared" si="37"/>
        <v>14.799999999999955</v>
      </c>
      <c r="BD243" s="5">
        <v>18</v>
      </c>
      <c r="BE243">
        <v>0</v>
      </c>
      <c r="BF243" s="13" t="s">
        <v>19</v>
      </c>
    </row>
    <row r="244" spans="2:58">
      <c r="D244" s="5">
        <v>19</v>
      </c>
      <c r="E244">
        <v>1063</v>
      </c>
      <c r="F244" s="13">
        <f t="shared" si="38"/>
        <v>17.200000000000045</v>
      </c>
      <c r="N244" s="5">
        <v>19</v>
      </c>
      <c r="O244">
        <v>1513</v>
      </c>
      <c r="P244" s="13">
        <f t="shared" si="42"/>
        <v>1</v>
      </c>
      <c r="Y244" s="5">
        <v>19</v>
      </c>
      <c r="Z244">
        <v>1187</v>
      </c>
      <c r="AA244" s="13">
        <f t="shared" si="39"/>
        <v>25</v>
      </c>
      <c r="AI244" s="5">
        <v>19</v>
      </c>
      <c r="AJ244">
        <v>1697</v>
      </c>
      <c r="AK244" s="13">
        <f t="shared" si="40"/>
        <v>17</v>
      </c>
      <c r="AT244" s="5">
        <v>19</v>
      </c>
      <c r="AU244">
        <v>1283</v>
      </c>
      <c r="AV244" s="13">
        <f t="shared" si="37"/>
        <v>4.7999999999999545</v>
      </c>
      <c r="BD244" s="5">
        <v>19</v>
      </c>
      <c r="BE244">
        <v>1878</v>
      </c>
      <c r="BF244" s="13">
        <f t="shared" si="41"/>
        <v>29.999999999999773</v>
      </c>
    </row>
    <row r="245" spans="2:58">
      <c r="D245" s="5">
        <v>20</v>
      </c>
      <c r="E245">
        <v>1047</v>
      </c>
      <c r="F245" s="13">
        <f t="shared" si="38"/>
        <v>1.2000000000000455</v>
      </c>
      <c r="N245" s="5">
        <v>20</v>
      </c>
      <c r="O245">
        <v>1512</v>
      </c>
      <c r="P245" s="13">
        <f t="shared" si="42"/>
        <v>0</v>
      </c>
      <c r="Y245" s="5">
        <v>20</v>
      </c>
      <c r="Z245">
        <v>1165</v>
      </c>
      <c r="AA245" s="13">
        <f t="shared" si="39"/>
        <v>3</v>
      </c>
      <c r="AI245" s="5">
        <v>20</v>
      </c>
      <c r="AJ245">
        <v>1682</v>
      </c>
      <c r="AK245" s="13">
        <f t="shared" si="40"/>
        <v>2</v>
      </c>
      <c r="AT245" s="5">
        <v>20</v>
      </c>
      <c r="AU245">
        <v>1292</v>
      </c>
      <c r="AV245" s="13">
        <f t="shared" si="37"/>
        <v>13.799999999999955</v>
      </c>
      <c r="BD245" s="5">
        <v>20</v>
      </c>
      <c r="BE245">
        <v>1848</v>
      </c>
      <c r="BF245" s="13">
        <f>BE245-840*2.2</f>
        <v>0</v>
      </c>
    </row>
    <row r="246" spans="2:58">
      <c r="B246" t="s">
        <v>27</v>
      </c>
      <c r="C246">
        <v>1</v>
      </c>
      <c r="D246" s="5">
        <v>1</v>
      </c>
      <c r="E246">
        <v>1067</v>
      </c>
      <c r="F246" s="13">
        <f t="shared" si="38"/>
        <v>21.200000000000045</v>
      </c>
      <c r="W246" t="s">
        <v>27</v>
      </c>
      <c r="X246">
        <v>1</v>
      </c>
      <c r="Y246" s="5">
        <v>1</v>
      </c>
      <c r="Z246">
        <v>1163</v>
      </c>
      <c r="AA246" s="13">
        <f t="shared" si="39"/>
        <v>1</v>
      </c>
      <c r="AR246" t="s">
        <v>27</v>
      </c>
      <c r="AS246">
        <v>1</v>
      </c>
      <c r="AT246" s="5">
        <v>1</v>
      </c>
      <c r="AU246">
        <v>1281</v>
      </c>
      <c r="AV246" s="13">
        <f t="shared" si="37"/>
        <v>2.7999999999999545</v>
      </c>
    </row>
    <row r="247" spans="2:58">
      <c r="D247" s="5">
        <v>2</v>
      </c>
      <c r="E247">
        <v>1075</v>
      </c>
      <c r="F247" s="13">
        <f t="shared" si="38"/>
        <v>29.200000000000045</v>
      </c>
      <c r="Y247" s="5">
        <v>2</v>
      </c>
      <c r="Z247">
        <v>1175</v>
      </c>
      <c r="AA247" s="13">
        <f t="shared" si="39"/>
        <v>13</v>
      </c>
      <c r="AT247" s="5">
        <v>2</v>
      </c>
      <c r="AU247">
        <v>0</v>
      </c>
      <c r="AV247" s="13" t="s">
        <v>19</v>
      </c>
    </row>
    <row r="248" spans="2:58">
      <c r="D248" s="5">
        <v>3</v>
      </c>
      <c r="E248">
        <v>1049</v>
      </c>
      <c r="F248" s="13">
        <f t="shared" si="38"/>
        <v>3.2000000000000455</v>
      </c>
      <c r="Y248" s="5">
        <v>3</v>
      </c>
      <c r="Z248">
        <v>1168</v>
      </c>
      <c r="AA248" s="13">
        <f t="shared" si="39"/>
        <v>6</v>
      </c>
      <c r="AT248" s="5">
        <v>3</v>
      </c>
      <c r="AU248">
        <v>1291</v>
      </c>
      <c r="AV248" s="13">
        <f t="shared" si="37"/>
        <v>12.799999999999955</v>
      </c>
    </row>
    <row r="249" spans="2:58">
      <c r="D249" s="5">
        <v>4</v>
      </c>
      <c r="E249">
        <v>1056</v>
      </c>
      <c r="F249" s="13">
        <f t="shared" si="38"/>
        <v>10.200000000000045</v>
      </c>
      <c r="Y249" s="5">
        <v>4</v>
      </c>
      <c r="Z249">
        <v>1171</v>
      </c>
      <c r="AA249" s="13">
        <f t="shared" si="39"/>
        <v>9</v>
      </c>
      <c r="AT249" s="5">
        <v>4</v>
      </c>
      <c r="AU249">
        <v>1291</v>
      </c>
      <c r="AV249" s="13">
        <f t="shared" si="37"/>
        <v>12.799999999999955</v>
      </c>
    </row>
    <row r="250" spans="2:58">
      <c r="D250" s="5">
        <v>5</v>
      </c>
      <c r="E250">
        <v>1051</v>
      </c>
      <c r="F250" s="13">
        <f t="shared" si="38"/>
        <v>5.2000000000000455</v>
      </c>
      <c r="Y250" s="5">
        <v>5</v>
      </c>
      <c r="Z250">
        <v>1187</v>
      </c>
      <c r="AA250" s="13">
        <f t="shared" si="39"/>
        <v>25</v>
      </c>
      <c r="AT250" s="5">
        <v>5</v>
      </c>
      <c r="AU250">
        <v>0</v>
      </c>
      <c r="AV250" s="13" t="s">
        <v>19</v>
      </c>
    </row>
    <row r="251" spans="2:58">
      <c r="D251" s="5">
        <v>6</v>
      </c>
      <c r="E251">
        <v>1053</v>
      </c>
      <c r="F251" s="13">
        <f t="shared" si="38"/>
        <v>7.2000000000000455</v>
      </c>
      <c r="Y251" s="5">
        <v>6</v>
      </c>
      <c r="Z251">
        <v>1183</v>
      </c>
      <c r="AA251" s="13">
        <f t="shared" si="39"/>
        <v>21</v>
      </c>
      <c r="AT251" s="5">
        <v>6</v>
      </c>
      <c r="AU251">
        <v>1279</v>
      </c>
      <c r="AV251" s="13">
        <f t="shared" si="37"/>
        <v>0.79999999999995453</v>
      </c>
    </row>
    <row r="252" spans="2:58">
      <c r="D252" s="5">
        <v>7</v>
      </c>
      <c r="E252">
        <v>1054</v>
      </c>
      <c r="F252" s="13">
        <f t="shared" si="38"/>
        <v>8.2000000000000455</v>
      </c>
      <c r="Y252" s="5">
        <v>7</v>
      </c>
      <c r="Z252">
        <v>1184</v>
      </c>
      <c r="AA252" s="13">
        <f t="shared" si="39"/>
        <v>22</v>
      </c>
      <c r="AT252" s="5">
        <v>7</v>
      </c>
      <c r="AU252">
        <v>1332</v>
      </c>
      <c r="AV252" s="13">
        <f t="shared" si="37"/>
        <v>53.799999999999955</v>
      </c>
    </row>
    <row r="253" spans="2:58">
      <c r="D253" s="5">
        <v>8</v>
      </c>
      <c r="E253">
        <v>1049</v>
      </c>
      <c r="F253" s="13">
        <f t="shared" si="38"/>
        <v>3.2000000000000455</v>
      </c>
      <c r="Y253" s="5">
        <v>8</v>
      </c>
      <c r="Z253">
        <v>1164</v>
      </c>
      <c r="AA253" s="13">
        <f t="shared" si="39"/>
        <v>2</v>
      </c>
      <c r="AT253" s="5">
        <v>8</v>
      </c>
      <c r="AU253">
        <v>1278</v>
      </c>
      <c r="AV253" s="13">
        <f t="shared" si="37"/>
        <v>-0.20000000000004547</v>
      </c>
    </row>
    <row r="254" spans="2:58">
      <c r="D254" s="5">
        <v>9</v>
      </c>
      <c r="E254">
        <v>1046</v>
      </c>
      <c r="F254" s="13">
        <f t="shared" si="38"/>
        <v>0.20000000000004547</v>
      </c>
      <c r="Y254" s="5">
        <v>9</v>
      </c>
      <c r="Z254">
        <v>1174</v>
      </c>
      <c r="AA254" s="13">
        <f t="shared" si="39"/>
        <v>12</v>
      </c>
      <c r="AT254" s="5">
        <v>9</v>
      </c>
      <c r="AU254">
        <v>1418</v>
      </c>
      <c r="AV254" s="13">
        <f t="shared" si="37"/>
        <v>139.79999999999995</v>
      </c>
    </row>
    <row r="255" spans="2:58">
      <c r="D255" s="5">
        <v>10</v>
      </c>
      <c r="E255">
        <v>1046</v>
      </c>
      <c r="F255" s="13">
        <f t="shared" si="38"/>
        <v>0.20000000000004547</v>
      </c>
      <c r="Y255" s="5">
        <v>10</v>
      </c>
      <c r="Z255">
        <v>1163</v>
      </c>
      <c r="AA255" s="13">
        <f t="shared" si="39"/>
        <v>1</v>
      </c>
      <c r="AT255" s="5">
        <v>10</v>
      </c>
      <c r="AU255">
        <v>0</v>
      </c>
      <c r="AV255" s="13" t="s">
        <v>19</v>
      </c>
    </row>
    <row r="256" spans="2:58">
      <c r="D256" s="5">
        <v>11</v>
      </c>
      <c r="E256">
        <v>1058</v>
      </c>
      <c r="F256" s="13">
        <f t="shared" si="38"/>
        <v>12.200000000000045</v>
      </c>
      <c r="Y256" s="5">
        <v>11</v>
      </c>
      <c r="Z256">
        <v>1179</v>
      </c>
      <c r="AA256" s="13">
        <f t="shared" si="39"/>
        <v>17</v>
      </c>
      <c r="AT256" s="5">
        <v>11</v>
      </c>
      <c r="AU256">
        <v>0</v>
      </c>
      <c r="AV256" s="13" t="s">
        <v>19</v>
      </c>
    </row>
    <row r="257" spans="3:48">
      <c r="D257" s="5">
        <v>12</v>
      </c>
      <c r="E257">
        <v>1050</v>
      </c>
      <c r="F257" s="13">
        <f t="shared" si="38"/>
        <v>4.2000000000000455</v>
      </c>
      <c r="Y257" s="5">
        <v>12</v>
      </c>
      <c r="Z257">
        <v>1176</v>
      </c>
      <c r="AA257" s="13">
        <f t="shared" si="39"/>
        <v>14</v>
      </c>
      <c r="AT257" s="5">
        <v>12</v>
      </c>
      <c r="AU257">
        <v>1298</v>
      </c>
      <c r="AV257" s="13">
        <f t="shared" si="37"/>
        <v>19.799999999999955</v>
      </c>
    </row>
    <row r="258" spans="3:48">
      <c r="D258" s="5">
        <v>13</v>
      </c>
      <c r="E258">
        <v>1054</v>
      </c>
      <c r="F258" s="13">
        <f t="shared" si="38"/>
        <v>8.2000000000000455</v>
      </c>
      <c r="Y258" s="5">
        <v>13</v>
      </c>
      <c r="Z258">
        <v>1180</v>
      </c>
      <c r="AA258" s="13">
        <f t="shared" si="39"/>
        <v>18</v>
      </c>
      <c r="AT258" s="5">
        <v>13</v>
      </c>
      <c r="AU258">
        <v>1279</v>
      </c>
      <c r="AV258" s="13">
        <f t="shared" si="37"/>
        <v>0.79999999999995453</v>
      </c>
    </row>
    <row r="259" spans="3:48">
      <c r="D259" s="5">
        <v>14</v>
      </c>
      <c r="E259">
        <v>1046</v>
      </c>
      <c r="F259" s="13">
        <f t="shared" si="38"/>
        <v>0.20000000000004547</v>
      </c>
      <c r="Y259" s="5">
        <v>14</v>
      </c>
      <c r="Z259">
        <v>1172</v>
      </c>
      <c r="AA259" s="13">
        <f t="shared" si="39"/>
        <v>10</v>
      </c>
      <c r="AT259" s="5">
        <v>14</v>
      </c>
      <c r="AU259">
        <v>1285</v>
      </c>
      <c r="AV259" s="13">
        <f t="shared" si="37"/>
        <v>6.7999999999999545</v>
      </c>
    </row>
    <row r="260" spans="3:48">
      <c r="D260" s="5">
        <v>15</v>
      </c>
      <c r="E260">
        <v>1053</v>
      </c>
      <c r="F260" s="13">
        <f t="shared" si="38"/>
        <v>7.2000000000000455</v>
      </c>
      <c r="Y260" s="5">
        <v>15</v>
      </c>
      <c r="Z260">
        <v>1165</v>
      </c>
      <c r="AA260" s="13">
        <f t="shared" si="39"/>
        <v>3</v>
      </c>
      <c r="AT260" s="5">
        <v>15</v>
      </c>
      <c r="AU260">
        <v>1288</v>
      </c>
      <c r="AV260" s="13">
        <f t="shared" si="37"/>
        <v>9.7999999999999545</v>
      </c>
    </row>
    <row r="261" spans="3:48">
      <c r="D261" s="5">
        <v>16</v>
      </c>
      <c r="E261">
        <v>1049</v>
      </c>
      <c r="F261" s="13">
        <f t="shared" si="38"/>
        <v>3.2000000000000455</v>
      </c>
      <c r="Y261" s="5">
        <v>16</v>
      </c>
      <c r="Z261">
        <v>1175</v>
      </c>
      <c r="AA261" s="13">
        <f t="shared" si="39"/>
        <v>13</v>
      </c>
      <c r="AT261" s="5">
        <v>16</v>
      </c>
      <c r="AU261">
        <v>1291</v>
      </c>
      <c r="AV261" s="13">
        <f t="shared" si="37"/>
        <v>12.799999999999955</v>
      </c>
    </row>
    <row r="262" spans="3:48">
      <c r="D262" s="5">
        <v>17</v>
      </c>
      <c r="E262">
        <v>1051</v>
      </c>
      <c r="F262" s="13">
        <f t="shared" si="38"/>
        <v>5.2000000000000455</v>
      </c>
      <c r="Y262" s="5">
        <v>17</v>
      </c>
      <c r="Z262">
        <v>1164</v>
      </c>
      <c r="AA262" s="13">
        <f t="shared" si="39"/>
        <v>2</v>
      </c>
      <c r="AT262" s="5">
        <v>17</v>
      </c>
      <c r="AU262">
        <v>1283</v>
      </c>
      <c r="AV262" s="13">
        <f t="shared" si="37"/>
        <v>4.7999999999999545</v>
      </c>
    </row>
    <row r="263" spans="3:48">
      <c r="D263" s="5">
        <v>18</v>
      </c>
      <c r="E263">
        <v>1051</v>
      </c>
      <c r="F263" s="13">
        <f t="shared" si="38"/>
        <v>5.2000000000000455</v>
      </c>
      <c r="Y263" s="5">
        <v>18</v>
      </c>
      <c r="Z263">
        <v>1170</v>
      </c>
      <c r="AA263" s="13">
        <f t="shared" si="39"/>
        <v>8</v>
      </c>
      <c r="AT263" s="5">
        <v>18</v>
      </c>
      <c r="AU263">
        <v>1295</v>
      </c>
      <c r="AV263" s="13">
        <f t="shared" ref="AV263:AV305" si="43">AU263-581*2.2</f>
        <v>16.799999999999955</v>
      </c>
    </row>
    <row r="264" spans="3:48">
      <c r="D264" s="5">
        <v>19</v>
      </c>
      <c r="E264">
        <v>1048</v>
      </c>
      <c r="F264" s="13">
        <f t="shared" ref="F264:F305" si="44">E264-581*1.8</f>
        <v>2.2000000000000455</v>
      </c>
      <c r="Y264" s="5">
        <v>19</v>
      </c>
      <c r="Z264">
        <v>1166</v>
      </c>
      <c r="AA264" s="13">
        <f t="shared" si="39"/>
        <v>4</v>
      </c>
      <c r="AT264" s="5">
        <v>19</v>
      </c>
      <c r="AU264">
        <v>1299</v>
      </c>
      <c r="AV264" s="13">
        <f t="shared" si="43"/>
        <v>20.799999999999955</v>
      </c>
    </row>
    <row r="265" spans="3:48">
      <c r="D265" s="5">
        <v>20</v>
      </c>
      <c r="E265">
        <v>1046</v>
      </c>
      <c r="F265" s="13">
        <f t="shared" si="44"/>
        <v>0.20000000000004547</v>
      </c>
      <c r="Y265" s="5">
        <v>20</v>
      </c>
      <c r="Z265">
        <v>1168</v>
      </c>
      <c r="AA265" s="13">
        <f t="shared" ref="AA265:AA305" si="45">Z265-581*2</f>
        <v>6</v>
      </c>
      <c r="AT265" s="5">
        <v>20</v>
      </c>
      <c r="AU265">
        <v>1280</v>
      </c>
      <c r="AV265" s="13">
        <f t="shared" si="43"/>
        <v>1.7999999999999545</v>
      </c>
    </row>
    <row r="266" spans="3:48">
      <c r="C266">
        <v>5</v>
      </c>
      <c r="D266" s="5">
        <v>1</v>
      </c>
      <c r="E266">
        <v>1058</v>
      </c>
      <c r="F266" s="13">
        <f t="shared" si="44"/>
        <v>12.200000000000045</v>
      </c>
      <c r="X266">
        <v>5</v>
      </c>
      <c r="Y266" s="5">
        <v>1</v>
      </c>
      <c r="Z266">
        <v>1170</v>
      </c>
      <c r="AA266" s="13">
        <f t="shared" si="45"/>
        <v>8</v>
      </c>
      <c r="AS266">
        <v>5</v>
      </c>
      <c r="AT266" s="5">
        <v>1</v>
      </c>
      <c r="AU266">
        <v>1463</v>
      </c>
      <c r="AV266" s="13">
        <f t="shared" si="43"/>
        <v>184.79999999999995</v>
      </c>
    </row>
    <row r="267" spans="3:48">
      <c r="D267" s="5">
        <v>2</v>
      </c>
      <c r="E267">
        <v>1046</v>
      </c>
      <c r="F267" s="13">
        <f t="shared" si="44"/>
        <v>0.20000000000004547</v>
      </c>
      <c r="Y267" s="5">
        <v>2</v>
      </c>
      <c r="Z267">
        <v>1163</v>
      </c>
      <c r="AA267" s="13">
        <f t="shared" si="45"/>
        <v>1</v>
      </c>
      <c r="AT267" s="5">
        <v>2</v>
      </c>
      <c r="AU267">
        <v>0</v>
      </c>
      <c r="AV267" s="13" t="s">
        <v>19</v>
      </c>
    </row>
    <row r="268" spans="3:48">
      <c r="D268" s="5">
        <v>3</v>
      </c>
      <c r="E268">
        <v>1056</v>
      </c>
      <c r="F268" s="13">
        <f t="shared" si="44"/>
        <v>10.200000000000045</v>
      </c>
      <c r="Y268" s="5">
        <v>3</v>
      </c>
      <c r="Z268">
        <v>1164</v>
      </c>
      <c r="AA268" s="13">
        <f t="shared" si="45"/>
        <v>2</v>
      </c>
      <c r="AT268" s="5">
        <v>3</v>
      </c>
      <c r="AU268">
        <v>1278</v>
      </c>
      <c r="AV268" s="13">
        <f t="shared" si="43"/>
        <v>-0.20000000000004547</v>
      </c>
    </row>
    <row r="269" spans="3:48">
      <c r="D269" s="5">
        <v>4</v>
      </c>
      <c r="E269">
        <v>1052</v>
      </c>
      <c r="F269" s="13">
        <f t="shared" si="44"/>
        <v>6.2000000000000455</v>
      </c>
      <c r="Y269" s="5">
        <v>4</v>
      </c>
      <c r="Z269">
        <v>1162</v>
      </c>
      <c r="AA269" s="13">
        <f t="shared" si="45"/>
        <v>0</v>
      </c>
      <c r="AT269" s="5">
        <v>4</v>
      </c>
      <c r="AU269">
        <v>1282</v>
      </c>
      <c r="AV269" s="13">
        <f t="shared" si="43"/>
        <v>3.7999999999999545</v>
      </c>
    </row>
    <row r="270" spans="3:48">
      <c r="D270" s="5">
        <v>5</v>
      </c>
      <c r="E270">
        <v>1047</v>
      </c>
      <c r="F270" s="13">
        <f t="shared" si="44"/>
        <v>1.2000000000000455</v>
      </c>
      <c r="Y270" s="5">
        <v>5</v>
      </c>
      <c r="Z270">
        <v>1170</v>
      </c>
      <c r="AA270" s="13">
        <f t="shared" si="45"/>
        <v>8</v>
      </c>
      <c r="AT270" s="5">
        <v>5</v>
      </c>
      <c r="AU270">
        <v>1284</v>
      </c>
      <c r="AV270" s="13">
        <f t="shared" si="43"/>
        <v>5.7999999999999545</v>
      </c>
    </row>
    <row r="271" spans="3:48">
      <c r="D271" s="5">
        <v>6</v>
      </c>
      <c r="E271">
        <v>1047</v>
      </c>
      <c r="F271" s="13">
        <f t="shared" si="44"/>
        <v>1.2000000000000455</v>
      </c>
      <c r="Y271" s="5">
        <v>6</v>
      </c>
      <c r="Z271">
        <v>1167</v>
      </c>
      <c r="AA271" s="13">
        <f t="shared" si="45"/>
        <v>5</v>
      </c>
      <c r="AT271" s="5">
        <v>6</v>
      </c>
      <c r="AU271">
        <v>1283</v>
      </c>
      <c r="AV271" s="13">
        <f t="shared" si="43"/>
        <v>4.7999999999999545</v>
      </c>
    </row>
    <row r="272" spans="3:48">
      <c r="D272" s="5">
        <v>7</v>
      </c>
      <c r="E272">
        <v>1048</v>
      </c>
      <c r="F272" s="13">
        <f t="shared" si="44"/>
        <v>2.2000000000000455</v>
      </c>
      <c r="Y272" s="5">
        <v>7</v>
      </c>
      <c r="Z272">
        <v>1166</v>
      </c>
      <c r="AA272" s="13">
        <f t="shared" si="45"/>
        <v>4</v>
      </c>
      <c r="AT272" s="5">
        <v>7</v>
      </c>
      <c r="AU272">
        <v>1288</v>
      </c>
      <c r="AV272" s="13">
        <f t="shared" si="43"/>
        <v>9.7999999999999545</v>
      </c>
    </row>
    <row r="273" spans="3:48">
      <c r="D273" s="5">
        <v>8</v>
      </c>
      <c r="E273">
        <v>1050</v>
      </c>
      <c r="F273" s="13">
        <f t="shared" si="44"/>
        <v>4.2000000000000455</v>
      </c>
      <c r="Y273" s="5">
        <v>8</v>
      </c>
      <c r="Z273">
        <v>1172</v>
      </c>
      <c r="AA273" s="13">
        <f t="shared" si="45"/>
        <v>10</v>
      </c>
      <c r="AT273" s="5">
        <v>8</v>
      </c>
      <c r="AU273">
        <v>1281</v>
      </c>
      <c r="AV273" s="13">
        <f t="shared" si="43"/>
        <v>2.7999999999999545</v>
      </c>
    </row>
    <row r="274" spans="3:48">
      <c r="D274" s="5">
        <v>9</v>
      </c>
      <c r="E274">
        <v>1056</v>
      </c>
      <c r="F274" s="13">
        <f t="shared" si="44"/>
        <v>10.200000000000045</v>
      </c>
      <c r="Y274" s="5">
        <v>9</v>
      </c>
      <c r="Z274">
        <v>1187</v>
      </c>
      <c r="AA274" s="13">
        <f t="shared" si="45"/>
        <v>25</v>
      </c>
      <c r="AT274" s="5">
        <v>9</v>
      </c>
      <c r="AU274">
        <v>1301</v>
      </c>
      <c r="AV274" s="13">
        <f t="shared" si="43"/>
        <v>22.799999999999955</v>
      </c>
    </row>
    <row r="275" spans="3:48">
      <c r="D275" s="5">
        <v>10</v>
      </c>
      <c r="E275">
        <v>1047</v>
      </c>
      <c r="F275" s="13">
        <f t="shared" si="44"/>
        <v>1.2000000000000455</v>
      </c>
      <c r="Y275" s="5">
        <v>10</v>
      </c>
      <c r="Z275">
        <v>1170</v>
      </c>
      <c r="AA275" s="13">
        <f t="shared" si="45"/>
        <v>8</v>
      </c>
      <c r="AT275" s="5">
        <v>10</v>
      </c>
      <c r="AU275">
        <v>1289</v>
      </c>
      <c r="AV275" s="13">
        <f t="shared" si="43"/>
        <v>10.799999999999955</v>
      </c>
    </row>
    <row r="276" spans="3:48">
      <c r="D276" s="5">
        <v>11</v>
      </c>
      <c r="E276">
        <v>1046</v>
      </c>
      <c r="F276" s="13">
        <f t="shared" si="44"/>
        <v>0.20000000000004547</v>
      </c>
      <c r="Y276" s="5">
        <v>11</v>
      </c>
      <c r="Z276">
        <v>1163</v>
      </c>
      <c r="AA276" s="13">
        <f t="shared" si="45"/>
        <v>1</v>
      </c>
      <c r="AT276" s="5">
        <v>11</v>
      </c>
      <c r="AU276">
        <v>1282</v>
      </c>
      <c r="AV276" s="13">
        <f t="shared" si="43"/>
        <v>3.7999999999999545</v>
      </c>
    </row>
    <row r="277" spans="3:48">
      <c r="D277" s="5">
        <v>12</v>
      </c>
      <c r="E277">
        <v>1048</v>
      </c>
      <c r="F277" s="13">
        <f t="shared" si="44"/>
        <v>2.2000000000000455</v>
      </c>
      <c r="Y277" s="5">
        <v>12</v>
      </c>
      <c r="Z277">
        <v>1170</v>
      </c>
      <c r="AA277" s="13">
        <f t="shared" si="45"/>
        <v>8</v>
      </c>
      <c r="AT277" s="5">
        <v>12</v>
      </c>
      <c r="AU277">
        <v>1282</v>
      </c>
      <c r="AV277" s="13">
        <f t="shared" si="43"/>
        <v>3.7999999999999545</v>
      </c>
    </row>
    <row r="278" spans="3:48">
      <c r="D278" s="5">
        <v>13</v>
      </c>
      <c r="E278">
        <v>1048</v>
      </c>
      <c r="F278" s="13">
        <f t="shared" si="44"/>
        <v>2.2000000000000455</v>
      </c>
      <c r="Y278" s="5">
        <v>13</v>
      </c>
      <c r="Z278">
        <v>1168</v>
      </c>
      <c r="AA278" s="13">
        <f t="shared" si="45"/>
        <v>6</v>
      </c>
      <c r="AT278" s="5">
        <v>13</v>
      </c>
      <c r="AU278">
        <v>1296</v>
      </c>
      <c r="AV278" s="13">
        <f t="shared" si="43"/>
        <v>17.799999999999955</v>
      </c>
    </row>
    <row r="279" spans="3:48">
      <c r="D279" s="5">
        <v>14</v>
      </c>
      <c r="E279">
        <v>1047</v>
      </c>
      <c r="F279" s="13">
        <f t="shared" si="44"/>
        <v>1.2000000000000455</v>
      </c>
      <c r="Y279" s="5">
        <v>14</v>
      </c>
      <c r="Z279">
        <v>1164</v>
      </c>
      <c r="AA279" s="13">
        <f t="shared" si="45"/>
        <v>2</v>
      </c>
      <c r="AT279" s="5">
        <v>14</v>
      </c>
      <c r="AU279">
        <v>1281</v>
      </c>
      <c r="AV279" s="13">
        <f t="shared" si="43"/>
        <v>2.7999999999999545</v>
      </c>
    </row>
    <row r="280" spans="3:48">
      <c r="D280" s="5">
        <v>15</v>
      </c>
      <c r="E280">
        <v>1051</v>
      </c>
      <c r="F280" s="13">
        <f t="shared" si="44"/>
        <v>5.2000000000000455</v>
      </c>
      <c r="Y280" s="5">
        <v>15</v>
      </c>
      <c r="Z280">
        <v>1165</v>
      </c>
      <c r="AA280" s="13">
        <f t="shared" si="45"/>
        <v>3</v>
      </c>
      <c r="AT280" s="5">
        <v>15</v>
      </c>
      <c r="AU280">
        <v>1278</v>
      </c>
      <c r="AV280" s="13">
        <f t="shared" si="43"/>
        <v>-0.20000000000004547</v>
      </c>
    </row>
    <row r="281" spans="3:48">
      <c r="D281" s="5">
        <v>16</v>
      </c>
      <c r="E281">
        <v>1055</v>
      </c>
      <c r="F281" s="13">
        <f t="shared" si="44"/>
        <v>9.2000000000000455</v>
      </c>
      <c r="Y281" s="5">
        <v>16</v>
      </c>
      <c r="Z281">
        <v>1164</v>
      </c>
      <c r="AA281" s="13">
        <f t="shared" si="45"/>
        <v>2</v>
      </c>
      <c r="AT281" s="5">
        <v>16</v>
      </c>
      <c r="AU281">
        <v>1279</v>
      </c>
      <c r="AV281" s="13">
        <f t="shared" si="43"/>
        <v>0.79999999999995453</v>
      </c>
    </row>
    <row r="282" spans="3:48">
      <c r="D282" s="5">
        <v>17</v>
      </c>
      <c r="E282">
        <v>1047</v>
      </c>
      <c r="F282" s="13">
        <f t="shared" si="44"/>
        <v>1.2000000000000455</v>
      </c>
      <c r="Y282" s="5">
        <v>17</v>
      </c>
      <c r="Z282">
        <v>1168</v>
      </c>
      <c r="AA282" s="13">
        <f t="shared" si="45"/>
        <v>6</v>
      </c>
      <c r="AT282" s="5">
        <v>17</v>
      </c>
      <c r="AU282">
        <v>1281</v>
      </c>
      <c r="AV282" s="13">
        <f t="shared" si="43"/>
        <v>2.7999999999999545</v>
      </c>
    </row>
    <row r="283" spans="3:48">
      <c r="D283" s="5">
        <v>18</v>
      </c>
      <c r="E283">
        <v>1055</v>
      </c>
      <c r="F283" s="13">
        <f t="shared" si="44"/>
        <v>9.2000000000000455</v>
      </c>
      <c r="Y283" s="5">
        <v>18</v>
      </c>
      <c r="Z283">
        <v>1179</v>
      </c>
      <c r="AA283" s="13">
        <f t="shared" si="45"/>
        <v>17</v>
      </c>
      <c r="AT283" s="5">
        <v>18</v>
      </c>
      <c r="AU283">
        <v>1278</v>
      </c>
      <c r="AV283" s="13">
        <f t="shared" si="43"/>
        <v>-0.20000000000004547</v>
      </c>
    </row>
    <row r="284" spans="3:48">
      <c r="D284" s="5">
        <v>19</v>
      </c>
      <c r="E284">
        <v>1055</v>
      </c>
      <c r="F284" s="13">
        <f t="shared" si="44"/>
        <v>9.2000000000000455</v>
      </c>
      <c r="Y284" s="5">
        <v>19</v>
      </c>
      <c r="Z284">
        <v>1173</v>
      </c>
      <c r="AA284" s="13">
        <f t="shared" si="45"/>
        <v>11</v>
      </c>
      <c r="AT284" s="5">
        <v>19</v>
      </c>
      <c r="AU284">
        <v>1288</v>
      </c>
      <c r="AV284" s="13">
        <f t="shared" si="43"/>
        <v>9.7999999999999545</v>
      </c>
    </row>
    <row r="285" spans="3:48">
      <c r="D285" s="5">
        <v>20</v>
      </c>
      <c r="E285">
        <v>1048</v>
      </c>
      <c r="F285" s="13">
        <f t="shared" si="44"/>
        <v>2.2000000000000455</v>
      </c>
      <c r="Y285" s="5">
        <v>20</v>
      </c>
      <c r="Z285">
        <v>1162</v>
      </c>
      <c r="AA285" s="13">
        <f t="shared" si="45"/>
        <v>0</v>
      </c>
      <c r="AT285" s="5">
        <v>20</v>
      </c>
      <c r="AU285">
        <v>1303</v>
      </c>
      <c r="AV285" s="13">
        <f t="shared" si="43"/>
        <v>24.799999999999955</v>
      </c>
    </row>
    <row r="286" spans="3:48">
      <c r="C286">
        <v>10</v>
      </c>
      <c r="D286" s="5">
        <v>1</v>
      </c>
      <c r="E286">
        <v>1056</v>
      </c>
      <c r="F286" s="13">
        <f t="shared" si="44"/>
        <v>10.200000000000045</v>
      </c>
      <c r="X286">
        <v>10</v>
      </c>
      <c r="Y286" s="5">
        <v>1</v>
      </c>
      <c r="Z286">
        <v>1163</v>
      </c>
      <c r="AA286" s="13">
        <f t="shared" si="45"/>
        <v>1</v>
      </c>
      <c r="AS286">
        <v>10</v>
      </c>
      <c r="AT286" s="5">
        <v>1</v>
      </c>
      <c r="AU286">
        <v>1288</v>
      </c>
      <c r="AV286" s="13">
        <f t="shared" si="43"/>
        <v>9.7999999999999545</v>
      </c>
    </row>
    <row r="287" spans="3:48">
      <c r="D287" s="5">
        <v>2</v>
      </c>
      <c r="E287">
        <v>1055</v>
      </c>
      <c r="F287" s="13">
        <f t="shared" si="44"/>
        <v>9.2000000000000455</v>
      </c>
      <c r="Y287" s="5">
        <v>2</v>
      </c>
      <c r="Z287">
        <v>1168</v>
      </c>
      <c r="AA287" s="13">
        <f t="shared" si="45"/>
        <v>6</v>
      </c>
      <c r="AT287" s="5">
        <v>2</v>
      </c>
      <c r="AU287">
        <v>0</v>
      </c>
      <c r="AV287" s="13" t="s">
        <v>19</v>
      </c>
    </row>
    <row r="288" spans="3:48">
      <c r="D288" s="5">
        <v>3</v>
      </c>
      <c r="E288">
        <v>1056</v>
      </c>
      <c r="F288" s="13">
        <f t="shared" si="44"/>
        <v>10.200000000000045</v>
      </c>
      <c r="Y288" s="5">
        <v>3</v>
      </c>
      <c r="Z288">
        <v>1182</v>
      </c>
      <c r="AA288" s="13">
        <f t="shared" si="45"/>
        <v>20</v>
      </c>
      <c r="AT288" s="5">
        <v>3</v>
      </c>
      <c r="AU288">
        <v>1283</v>
      </c>
      <c r="AV288" s="13">
        <f t="shared" si="43"/>
        <v>4.7999999999999545</v>
      </c>
    </row>
    <row r="289" spans="4:48">
      <c r="D289" s="5">
        <v>4</v>
      </c>
      <c r="E289">
        <v>1069</v>
      </c>
      <c r="F289" s="13">
        <f t="shared" si="44"/>
        <v>23.200000000000045</v>
      </c>
      <c r="Y289" s="5">
        <v>4</v>
      </c>
      <c r="Z289">
        <v>1164</v>
      </c>
      <c r="AA289" s="13">
        <f t="shared" si="45"/>
        <v>2</v>
      </c>
      <c r="AT289" s="5">
        <v>4</v>
      </c>
      <c r="AU289">
        <v>1287</v>
      </c>
      <c r="AV289" s="13">
        <f t="shared" si="43"/>
        <v>8.7999999999999545</v>
      </c>
    </row>
    <row r="290" spans="4:48">
      <c r="D290" s="5">
        <v>5</v>
      </c>
      <c r="E290">
        <v>1051</v>
      </c>
      <c r="F290" s="13">
        <f t="shared" si="44"/>
        <v>5.2000000000000455</v>
      </c>
      <c r="Y290" s="5">
        <v>5</v>
      </c>
      <c r="Z290">
        <v>0</v>
      </c>
      <c r="AA290" s="13" t="s">
        <v>19</v>
      </c>
      <c r="AT290" s="5">
        <v>5</v>
      </c>
      <c r="AU290">
        <v>0</v>
      </c>
      <c r="AV290" s="13" t="s">
        <v>19</v>
      </c>
    </row>
    <row r="291" spans="4:48">
      <c r="D291" s="5">
        <v>6</v>
      </c>
      <c r="E291">
        <v>1049</v>
      </c>
      <c r="F291" s="13">
        <f t="shared" si="44"/>
        <v>3.2000000000000455</v>
      </c>
      <c r="Y291" s="5">
        <v>6</v>
      </c>
      <c r="Z291">
        <v>1172</v>
      </c>
      <c r="AA291" s="13">
        <f t="shared" si="45"/>
        <v>10</v>
      </c>
      <c r="AT291" s="5">
        <v>6</v>
      </c>
      <c r="AU291">
        <v>1327</v>
      </c>
      <c r="AV291" s="13">
        <f t="shared" si="43"/>
        <v>48.799999999999955</v>
      </c>
    </row>
    <row r="292" spans="4:48">
      <c r="D292" s="5">
        <v>7</v>
      </c>
      <c r="E292">
        <v>1052</v>
      </c>
      <c r="F292" s="13">
        <f t="shared" si="44"/>
        <v>6.2000000000000455</v>
      </c>
      <c r="Y292" s="5">
        <v>7</v>
      </c>
      <c r="Z292">
        <v>1184</v>
      </c>
      <c r="AA292" s="13">
        <f t="shared" si="45"/>
        <v>22</v>
      </c>
      <c r="AT292" s="5">
        <v>7</v>
      </c>
      <c r="AU292">
        <v>1302</v>
      </c>
      <c r="AV292" s="13">
        <f t="shared" si="43"/>
        <v>23.799999999999955</v>
      </c>
    </row>
    <row r="293" spans="4:48">
      <c r="D293" s="5">
        <v>8</v>
      </c>
      <c r="E293">
        <v>1049</v>
      </c>
      <c r="F293" s="13">
        <f t="shared" si="44"/>
        <v>3.2000000000000455</v>
      </c>
      <c r="Y293" s="5">
        <v>8</v>
      </c>
      <c r="Z293">
        <v>1167</v>
      </c>
      <c r="AA293" s="13">
        <f t="shared" si="45"/>
        <v>5</v>
      </c>
      <c r="AT293" s="5">
        <v>8</v>
      </c>
      <c r="AU293">
        <v>1289</v>
      </c>
      <c r="AV293" s="13">
        <f t="shared" si="43"/>
        <v>10.799999999999955</v>
      </c>
    </row>
    <row r="294" spans="4:48">
      <c r="D294" s="5">
        <v>9</v>
      </c>
      <c r="E294">
        <v>1049</v>
      </c>
      <c r="F294" s="13">
        <f t="shared" si="44"/>
        <v>3.2000000000000455</v>
      </c>
      <c r="Y294" s="5">
        <v>9</v>
      </c>
      <c r="Z294">
        <v>0</v>
      </c>
      <c r="AA294" s="13" t="s">
        <v>19</v>
      </c>
      <c r="AT294" s="5">
        <v>9</v>
      </c>
      <c r="AU294">
        <v>0</v>
      </c>
      <c r="AV294" s="13" t="s">
        <v>19</v>
      </c>
    </row>
    <row r="295" spans="4:48">
      <c r="D295" s="5">
        <v>10</v>
      </c>
      <c r="E295">
        <v>1049</v>
      </c>
      <c r="F295" s="13">
        <f t="shared" si="44"/>
        <v>3.2000000000000455</v>
      </c>
      <c r="Y295" s="5">
        <v>10</v>
      </c>
      <c r="Z295">
        <v>0</v>
      </c>
      <c r="AA295" s="13" t="s">
        <v>19</v>
      </c>
      <c r="AT295" s="5">
        <v>10</v>
      </c>
      <c r="AU295">
        <v>0</v>
      </c>
      <c r="AV295" s="13" t="s">
        <v>19</v>
      </c>
    </row>
    <row r="296" spans="4:48">
      <c r="D296" s="5">
        <v>11</v>
      </c>
      <c r="E296">
        <v>0</v>
      </c>
      <c r="F296" s="13" t="s">
        <v>19</v>
      </c>
      <c r="Y296" s="5">
        <v>11</v>
      </c>
      <c r="Z296">
        <v>0</v>
      </c>
      <c r="AA296" s="13" t="s">
        <v>19</v>
      </c>
      <c r="AT296" s="5">
        <v>11</v>
      </c>
      <c r="AU296">
        <v>0</v>
      </c>
      <c r="AV296" s="13" t="s">
        <v>19</v>
      </c>
    </row>
    <row r="297" spans="4:48">
      <c r="D297" s="5">
        <v>12</v>
      </c>
      <c r="E297">
        <v>1046</v>
      </c>
      <c r="F297" s="13">
        <f t="shared" si="44"/>
        <v>0.20000000000004547</v>
      </c>
      <c r="Y297" s="5">
        <v>12</v>
      </c>
      <c r="Z297">
        <v>1167</v>
      </c>
      <c r="AA297" s="13">
        <f t="shared" si="45"/>
        <v>5</v>
      </c>
      <c r="AT297" s="5">
        <v>12</v>
      </c>
      <c r="AU297">
        <v>1286</v>
      </c>
      <c r="AV297" s="13">
        <f t="shared" si="43"/>
        <v>7.7999999999999545</v>
      </c>
    </row>
    <row r="298" spans="4:48">
      <c r="D298" s="5">
        <v>13</v>
      </c>
      <c r="E298">
        <v>1050</v>
      </c>
      <c r="F298" s="13">
        <f t="shared" si="44"/>
        <v>4.2000000000000455</v>
      </c>
      <c r="Y298" s="5">
        <v>13</v>
      </c>
      <c r="Z298">
        <v>0</v>
      </c>
      <c r="AA298" s="13" t="s">
        <v>19</v>
      </c>
      <c r="AT298" s="5">
        <v>13</v>
      </c>
      <c r="AU298">
        <v>0</v>
      </c>
      <c r="AV298" s="13" t="s">
        <v>19</v>
      </c>
    </row>
    <row r="299" spans="4:48">
      <c r="D299" s="5">
        <v>14</v>
      </c>
      <c r="E299">
        <v>1047</v>
      </c>
      <c r="F299" s="13">
        <f t="shared" si="44"/>
        <v>1.2000000000000455</v>
      </c>
      <c r="Y299" s="5">
        <v>14</v>
      </c>
      <c r="Z299">
        <v>1163</v>
      </c>
      <c r="AA299" s="13">
        <f t="shared" si="45"/>
        <v>1</v>
      </c>
      <c r="AT299" s="5">
        <v>14</v>
      </c>
      <c r="AU299">
        <v>1338</v>
      </c>
      <c r="AV299" s="13">
        <f t="shared" si="43"/>
        <v>59.799999999999955</v>
      </c>
    </row>
    <row r="300" spans="4:48">
      <c r="D300" s="5">
        <v>15</v>
      </c>
      <c r="E300">
        <v>1049</v>
      </c>
      <c r="F300" s="13">
        <f t="shared" si="44"/>
        <v>3.2000000000000455</v>
      </c>
      <c r="Y300" s="5">
        <v>15</v>
      </c>
      <c r="Z300">
        <v>1282</v>
      </c>
      <c r="AA300" s="13">
        <f t="shared" si="45"/>
        <v>120</v>
      </c>
      <c r="AT300" s="5">
        <v>15</v>
      </c>
      <c r="AU300">
        <v>1282</v>
      </c>
      <c r="AV300" s="13">
        <f t="shared" si="43"/>
        <v>3.7999999999999545</v>
      </c>
    </row>
    <row r="301" spans="4:48">
      <c r="D301" s="5">
        <v>16</v>
      </c>
      <c r="E301">
        <v>1092</v>
      </c>
      <c r="F301" s="13">
        <f t="shared" si="44"/>
        <v>46.200000000000045</v>
      </c>
      <c r="Y301" s="5">
        <v>16</v>
      </c>
      <c r="Z301">
        <v>1162</v>
      </c>
      <c r="AA301" s="13">
        <f t="shared" si="45"/>
        <v>0</v>
      </c>
      <c r="AT301" s="5">
        <v>16</v>
      </c>
      <c r="AU301">
        <v>1303</v>
      </c>
      <c r="AV301" s="13">
        <f t="shared" si="43"/>
        <v>24.799999999999955</v>
      </c>
    </row>
    <row r="302" spans="4:48">
      <c r="D302" s="5">
        <v>17</v>
      </c>
      <c r="E302">
        <v>1055</v>
      </c>
      <c r="F302" s="13">
        <f t="shared" si="44"/>
        <v>9.2000000000000455</v>
      </c>
      <c r="Y302" s="5">
        <v>17</v>
      </c>
      <c r="Z302">
        <v>1181</v>
      </c>
      <c r="AA302" s="13">
        <f t="shared" si="45"/>
        <v>19</v>
      </c>
      <c r="AT302" s="5">
        <v>17</v>
      </c>
      <c r="AU302">
        <v>1299</v>
      </c>
      <c r="AV302" s="13">
        <f t="shared" si="43"/>
        <v>20.799999999999955</v>
      </c>
    </row>
    <row r="303" spans="4:48">
      <c r="D303" s="5">
        <v>18</v>
      </c>
      <c r="E303">
        <v>1047</v>
      </c>
      <c r="F303" s="13">
        <f t="shared" si="44"/>
        <v>1.2000000000000455</v>
      </c>
      <c r="Y303" s="5">
        <v>18</v>
      </c>
      <c r="Z303">
        <v>1167</v>
      </c>
      <c r="AA303" s="13">
        <f t="shared" si="45"/>
        <v>5</v>
      </c>
      <c r="AT303" s="5">
        <v>18</v>
      </c>
      <c r="AU303">
        <v>1530</v>
      </c>
      <c r="AV303" s="13">
        <f t="shared" si="43"/>
        <v>251.79999999999995</v>
      </c>
    </row>
    <row r="304" spans="4:48">
      <c r="D304" s="5">
        <v>19</v>
      </c>
      <c r="E304">
        <v>1051</v>
      </c>
      <c r="F304" s="13">
        <f t="shared" si="44"/>
        <v>5.2000000000000455</v>
      </c>
      <c r="Y304" s="5">
        <v>19</v>
      </c>
      <c r="Z304">
        <v>1165</v>
      </c>
      <c r="AA304" s="13">
        <f t="shared" si="45"/>
        <v>3</v>
      </c>
      <c r="AT304" s="5">
        <v>19</v>
      </c>
      <c r="AU304">
        <v>1280</v>
      </c>
      <c r="AV304" s="13">
        <f t="shared" si="43"/>
        <v>1.7999999999999545</v>
      </c>
    </row>
    <row r="305" spans="4:48">
      <c r="D305" s="5">
        <v>20</v>
      </c>
      <c r="E305">
        <v>1063</v>
      </c>
      <c r="F305" s="13">
        <f t="shared" si="44"/>
        <v>17.200000000000045</v>
      </c>
      <c r="Y305" s="5">
        <v>20</v>
      </c>
      <c r="Z305">
        <v>1182</v>
      </c>
      <c r="AA305" s="13">
        <f t="shared" si="45"/>
        <v>20</v>
      </c>
      <c r="AT305" s="5">
        <v>20</v>
      </c>
      <c r="AU305">
        <v>1279</v>
      </c>
      <c r="AV305" s="13">
        <f t="shared" si="43"/>
        <v>0.79999999999995453</v>
      </c>
    </row>
  </sheetData>
  <mergeCells count="21">
    <mergeCell ref="B2:U2"/>
    <mergeCell ref="W2:AP2"/>
    <mergeCell ref="AR2:BK2"/>
    <mergeCell ref="B3:J3"/>
    <mergeCell ref="L3:T3"/>
    <mergeCell ref="W3:AE3"/>
    <mergeCell ref="AG3:AO3"/>
    <mergeCell ref="AR3:AZ3"/>
    <mergeCell ref="BB3:BJ3"/>
    <mergeCell ref="BG4:BK4"/>
    <mergeCell ref="B4:F4"/>
    <mergeCell ref="G4:K4"/>
    <mergeCell ref="L4:P4"/>
    <mergeCell ref="Q4:U4"/>
    <mergeCell ref="W4:AA4"/>
    <mergeCell ref="AB4:AF4"/>
    <mergeCell ref="AG4:AK4"/>
    <mergeCell ref="AL4:AP4"/>
    <mergeCell ref="AR4:AV4"/>
    <mergeCell ref="AW4:BA4"/>
    <mergeCell ref="BB4:BF4"/>
  </mergeCells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56C27-C682-374F-8532-979A3F139FF2}">
  <dimension ref="A1"/>
  <sheetViews>
    <sheetView workbookViewId="0"/>
  </sheetViews>
  <sheetFormatPr baseColWidth="10" defaultRowHeight="20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TD40_TD40-GSL_modal value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Masashi TOYODA</dc:creator>
  <cp:lastModifiedBy>Masashi TOYODA</cp:lastModifiedBy>
  <dcterms:created xsi:type="dcterms:W3CDTF">2026-04-28T07:46:27Z</dcterms:created>
  <dcterms:modified xsi:type="dcterms:W3CDTF">2026-05-08T02:23:38Z</dcterms:modified>
</cp:coreProperties>
</file>